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lidia_blanco_hpetersen_com_py/Documents/Contabilidad/2022/15.Comisión Nacional de Valores/Tercer Semestre/"/>
    </mc:Choice>
  </mc:AlternateContent>
  <xr:revisionPtr revIDLastSave="0" documentId="13_ncr:201_{C04453FD-6C3C-44AC-B316-81D9D240C9A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M29" i="1" l="1"/>
  <c r="F52" i="1"/>
  <c r="F50" i="1" l="1"/>
  <c r="A4" i="1" l="1"/>
  <c r="C7" i="5" l="1"/>
  <c r="C6" i="5"/>
  <c r="C7" i="4"/>
  <c r="F43" i="4" s="1"/>
  <c r="C6" i="4"/>
  <c r="A4" i="4"/>
  <c r="A4" i="5"/>
  <c r="A3" i="5"/>
  <c r="A3" i="4"/>
  <c r="A3" i="1"/>
  <c r="C7" i="1"/>
  <c r="C6" i="1"/>
  <c r="H45" i="4"/>
  <c r="H29" i="5"/>
  <c r="G45" i="4"/>
  <c r="G29" i="5"/>
  <c r="G55" i="1"/>
  <c r="H34" i="4"/>
  <c r="H18" i="5"/>
  <c r="G34" i="4"/>
  <c r="G18" i="5"/>
  <c r="G38" i="1"/>
  <c r="F16" i="5" l="1"/>
  <c r="F15" i="5"/>
  <c r="F46" i="1"/>
  <c r="H51" i="1"/>
  <c r="H55" i="1" s="1"/>
  <c r="H30" i="1"/>
  <c r="H38" i="1" s="1"/>
  <c r="F28" i="1"/>
  <c r="F27" i="1"/>
  <c r="F26" i="1"/>
  <c r="F24" i="1"/>
  <c r="F25" i="1"/>
  <c r="F23" i="1"/>
  <c r="F21" i="1"/>
  <c r="F19" i="1"/>
  <c r="F20" i="1"/>
  <c r="F14" i="1"/>
  <c r="F13" i="1"/>
  <c r="F14" i="5"/>
  <c r="F48" i="1"/>
  <c r="F18" i="1"/>
  <c r="F31" i="1"/>
  <c r="F53" i="1"/>
  <c r="F13" i="5"/>
  <c r="F32" i="4"/>
  <c r="F31" i="4"/>
  <c r="F30" i="4"/>
  <c r="F41" i="4"/>
  <c r="F27" i="5"/>
  <c r="F42" i="4"/>
  <c r="F26" i="5"/>
  <c r="F25" i="5"/>
  <c r="F49" i="1"/>
  <c r="F47" i="1"/>
  <c r="F45" i="1"/>
  <c r="F36" i="1"/>
  <c r="F35" i="1"/>
  <c r="F34" i="1"/>
  <c r="F33" i="1"/>
  <c r="F32" i="1"/>
  <c r="F29" i="1"/>
  <c r="F22" i="1"/>
  <c r="F17" i="1"/>
  <c r="F15" i="1"/>
  <c r="F45" i="4" l="1"/>
  <c r="F29" i="5"/>
  <c r="F18" i="5"/>
  <c r="F34" i="4"/>
  <c r="F55" i="1"/>
  <c r="F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<sst xmlns="http://schemas.openxmlformats.org/spreadsheetml/2006/main" count="302" uniqueCount="72">
  <si>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</si>
  <si>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</si>
  <si>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</si>
  <si>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</si>
  <si>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</si>
  <si>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</si>
  <si>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</si>
  <si>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</si>
  <si>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</si>
  <si>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</si>
  <si>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</si>
  <si>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</si>
  <si>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</si>
  <si>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</si>
  <si>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</si>
  <si>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</si>
  <si>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</si>
  <si>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</si>
  <si>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</si>
  <si>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</si>
  <si>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</si>
  <si>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</si>
  <si>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</si>
  <si>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</si>
  <si>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</si>
  <si>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</si>
  <si>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</si>
  <si>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</si>
  <si>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</si>
  <si>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</si>
  <si>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FAMILIAR</t>
  </si>
  <si>
    <t>CONTINENTAL</t>
  </si>
  <si>
    <t>ITAU</t>
  </si>
  <si>
    <t>REGIONAL</t>
  </si>
  <si>
    <t>Prestamo Bancario</t>
  </si>
  <si>
    <t>Vigente</t>
  </si>
  <si>
    <t>CAT FINANCIAL CHILE</t>
  </si>
  <si>
    <t>Hipotecaria</t>
  </si>
  <si>
    <t>CATERPILLAR (QINGZHOU) LTD.</t>
  </si>
  <si>
    <t>ENOAGRICOLA ROSSI</t>
  </si>
  <si>
    <t>Proveedor del Exterior</t>
  </si>
  <si>
    <t>Ninguna</t>
  </si>
  <si>
    <t>OTROS PROVEEDORES DEL EXTERIOR</t>
  </si>
  <si>
    <t>Proveedor Local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</si>
  <si>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</si>
  <si>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</si>
  <si>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</si>
  <si>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</si>
  <si>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</si>
  <si>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</si>
  <si>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Juan H Petersen</t>
  </si>
  <si>
    <t>Presidente</t>
  </si>
  <si>
    <t>BONOS</t>
  </si>
  <si>
    <t>Bonos</t>
  </si>
  <si>
    <t>CNHI International S.A. ( CASE IH)</t>
  </si>
  <si>
    <t>CATERPILLAR AMERICAS CO (CACO)</t>
  </si>
  <si>
    <t>COSAN LUBRICANTES E ESPECIALIDADES SA</t>
  </si>
  <si>
    <t>METALGALANTE S.P.A.</t>
  </si>
  <si>
    <t>SCHWING EQUIPAMENTOS INDUSTRIAIS LTDA</t>
  </si>
  <si>
    <t>MCFA Mitsubishi Caterpillar</t>
  </si>
  <si>
    <t>Perkins Motores do Brasil Ltda</t>
  </si>
  <si>
    <t>Cargotec Services Panama, S.A.</t>
  </si>
  <si>
    <t>FG WILSON (CATERPILLAR NI LIMITED)</t>
  </si>
  <si>
    <t>PROVEEDORES LOCALES</t>
  </si>
  <si>
    <t>CITIBANK</t>
  </si>
  <si>
    <t>CATERPILLAR AMERICAS CO (INVENTORY 180)</t>
  </si>
  <si>
    <t>RODO RIVA TRASPORTES LTDA</t>
  </si>
  <si>
    <t>FINNING BOLIVIA SA</t>
  </si>
  <si>
    <t>CNHI International S.A. ( CASE IH) Parts</t>
  </si>
  <si>
    <t>G FAS</t>
  </si>
  <si>
    <t>ARGO TRACTORS S.P.A.</t>
  </si>
  <si>
    <t xml:space="preserve">AGUINALDOS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</si>
</sst>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70" formatCode="_ * #,##0.0_ ;_ * \-#,##0.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1" applyFill="1" applyAlignment="1" applyProtection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6" fillId="0" borderId="0" xfId="0" applyFont="1" applyFill="1"/>
    <xf numFmtId="15" fontId="8" fillId="0" borderId="0" xfId="0" applyNumberFormat="1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14" fontId="9" fillId="0" borderId="0" xfId="0" applyNumberFormat="1" applyFont="1" applyFill="1" applyAlignment="1">
      <alignment horizontal="left"/>
    </xf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/>
    </xf>
    <xf numFmtId="3" fontId="8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1" fillId="0" borderId="0" xfId="1" applyAlignment="1" applyProtection="1"/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textRotation="180"/>
    </xf>
    <xf numFmtId="164" fontId="6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0" fontId="3" fillId="0" borderId="0" xfId="0" applyFont="1" applyAlignment="1">
      <alignment horizontal="left"/>
    </xf>
    <xf numFmtId="0" fontId="3" fillId="0" borderId="0" xfId="0" applyFont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 applyFill="1"/>
    <xf numFmtId="0" fontId="8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horizontal="left"/>
    </xf>
    <xf numFmtId="0" fontId="16" fillId="0" borderId="0" xfId="1" applyFont="1" applyFill="1" applyAlignment="1" applyProtection="1"/>
    <xf numFmtId="14" fontId="3" fillId="0" borderId="0" xfId="0" applyNumberFormat="1" applyFont="1" applyFill="1" applyAlignment="1">
      <alignment horizontal="right"/>
    </xf>
    <xf numFmtId="41" fontId="16" fillId="0" borderId="0" xfId="2" applyFont="1" applyFill="1" applyAlignment="1" applyProtection="1"/>
    <xf numFmtId="3" fontId="4" fillId="0" borderId="0" xfId="0" applyNumberFormat="1" applyFont="1" applyFill="1"/>
    <xf numFmtId="165" fontId="3" fillId="0" borderId="0" xfId="0" applyNumberFormat="1" applyFont="1" applyFill="1"/>
    <xf numFmtId="43" fontId="3" fillId="0" borderId="0" xfId="0" applyNumberFormat="1" applyFont="1" applyFill="1"/>
    <xf numFmtId="0" fontId="5" fillId="0" borderId="0" xfId="0" applyFont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4" fontId="4" fillId="0" borderId="0" xfId="0" applyNumberFormat="1" applyFont="1" applyFill="1"/>
    <xf numFmtId="43" fontId="4" fillId="0" borderId="0" xfId="0" applyNumberFormat="1" applyFont="1" applyFill="1"/>
    <xf numFmtId="41" fontId="4" fillId="0" borderId="0" xfId="0" applyNumberFormat="1" applyFont="1" applyFill="1"/>
    <xf numFmtId="170" fontId="12" fillId="0" borderId="2" xfId="2" applyNumberFormat="1" applyFont="1" applyFill="1" applyBorder="1" applyAlignment="1">
      <alignment horizontal="center" vertical="center" wrapText="1"/>
    </xf>
    <xf numFmtId="170" fontId="12" fillId="0" borderId="2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Fill="1"/>
    <xf numFmtId="170" fontId="3" fillId="0" borderId="2" xfId="2" applyNumberFormat="1" applyFont="1" applyFill="1" applyBorder="1" applyAlignment="1">
      <alignment horizontal="right" vertical="center" wrapText="1"/>
    </xf>
    <xf numFmtId="170" fontId="3" fillId="0" borderId="2" xfId="2" applyNumberFormat="1" applyFont="1" applyFill="1" applyBorder="1"/>
    <xf numFmtId="170" fontId="8" fillId="0" borderId="4" xfId="2" applyNumberFormat="1" applyFont="1" applyFill="1" applyBorder="1"/>
    <xf numFmtId="170" fontId="4" fillId="0" borderId="0" xfId="2" applyNumberFormat="1" applyFont="1" applyFill="1"/>
    <xf numFmtId="41" fontId="4" fillId="0" borderId="0" xfId="2" applyNumberFormat="1" applyFont="1" applyFill="1"/>
    <xf numFmtId="41" fontId="8" fillId="0" borderId="4" xfId="2" applyNumberFormat="1" applyFont="1" applyFill="1" applyBorder="1" applyAlignment="1">
      <alignment horizontal="right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B2" sqref="B2:E2"/>
    </sheetView>
  </sheetViews>
  <sheetFormatPr baseColWidth="10" defaultColWidth="11.42578125" defaultRowHeight="12.75" x14ac:dyDescent="0.2"/>
  <cols>
    <col min="2" max="2" width="3.7109375" style="25" customWidth="1"/>
    <col min="3" max="3" width="18.28515625" bestFit="1" customWidth="1"/>
    <col min="4" max="4" width="9.5703125" customWidth="1"/>
    <col min="5" max="5" width="24.42578125" customWidth="1"/>
  </cols>
  <sheetData>
    <row r="2" spans="2:5" ht="18" x14ac:dyDescent="0.25">
      <c r="B2" s="63" t="s">
        <v>28</v>
      </c>
      <c r="C2" s="63"/>
      <c r="D2" s="63"/>
      <c r="E2" s="63"/>
    </row>
    <row r="4" spans="2:5" ht="15.75" x14ac:dyDescent="0.25">
      <c r="B4" s="29" t="s">
        <v>21</v>
      </c>
      <c r="C4" s="30"/>
      <c r="D4" s="33" t="s">
        <v>29</v>
      </c>
    </row>
    <row r="5" spans="2:5" x14ac:dyDescent="0.2">
      <c r="B5" s="29" t="s">
        <v>22</v>
      </c>
      <c r="C5" s="30"/>
      <c r="D5" s="37">
        <v>44834</v>
      </c>
    </row>
    <row r="6" spans="2:5" x14ac:dyDescent="0.2">
      <c r="B6" s="29" t="s">
        <v>23</v>
      </c>
      <c r="C6" s="30"/>
      <c r="D6" s="56">
        <v>7078.87</v>
      </c>
    </row>
    <row r="8" spans="2:5" x14ac:dyDescent="0.2">
      <c r="B8" s="25" t="s">
        <v>16</v>
      </c>
      <c r="C8" s="31" t="s">
        <v>44</v>
      </c>
    </row>
    <row r="9" spans="2:5" x14ac:dyDescent="0.2">
      <c r="B9" s="25" t="s">
        <v>17</v>
      </c>
      <c r="C9" s="31" t="s">
        <v>45</v>
      </c>
    </row>
    <row r="10" spans="2:5" x14ac:dyDescent="0.2">
      <c r="B10" s="25" t="s">
        <v>24</v>
      </c>
      <c r="C10" s="31" t="s">
        <v>25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16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3" customWidth="1"/>
    <col min="2" max="2" width="20.5703125" style="18" bestFit="1" customWidth="1"/>
    <col min="3" max="3" width="17" style="3" bestFit="1" customWidth="1"/>
    <col min="4" max="4" width="12.7109375" style="3" customWidth="1"/>
    <col min="5" max="5" width="12.7109375" style="17" customWidth="1"/>
    <col min="6" max="6" width="15.85546875" style="24" bestFit="1" customWidth="1"/>
    <col min="7" max="7" width="15.85546875" style="3" bestFit="1" customWidth="1"/>
    <col min="8" max="8" width="13.7109375" style="3" customWidth="1"/>
    <col min="9" max="9" width="14.140625" style="3" customWidth="1"/>
    <col min="10" max="10" width="12.7109375" style="3" customWidth="1"/>
    <col min="11" max="11" width="14.85546875" style="39" bestFit="1" customWidth="1"/>
    <col min="12" max="12" width="14.85546875" style="3" bestFit="1" customWidth="1"/>
    <col min="13" max="13" width="19.28515625" style="3" bestFit="1" customWidth="1"/>
    <col min="14" max="14" width="11.28515625" style="3" bestFit="1" customWidth="1"/>
    <col min="15" max="16384" width="9.140625" style="3"/>
  </cols>
  <sheetData>
    <row r="1" spans="1:22" s="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59"/>
      <c r="L1" s="57"/>
      <c r="M1" s="57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>
      <c r="K2" s="39"/>
      <c r="L2" s="3"/>
      <c r="M2" s="3"/>
    </row>
    <row r="3" spans="1:22" s="2" customFormat="1" ht="18" x14ac:dyDescent="0.25">
      <c r="A3" s="5" t="str">
        <f>+Índice!D4</f>
        <v>SACI H PETERSEN</v>
      </c>
      <c r="B3" s="4"/>
      <c r="C3" s="4"/>
      <c r="D3" s="4"/>
      <c r="E3" s="4"/>
      <c r="F3" s="4"/>
      <c r="G3" s="4"/>
      <c r="H3" s="4"/>
      <c r="I3" s="4"/>
      <c r="J3" s="4"/>
      <c r="K3" s="39"/>
      <c r="L3" s="3"/>
      <c r="M3" s="3"/>
      <c r="N3" s="4"/>
      <c r="O3" s="4"/>
      <c r="P3" s="4"/>
      <c r="Q3" s="4"/>
      <c r="R3" s="4"/>
      <c r="S3" s="4"/>
      <c r="T3" s="4"/>
      <c r="U3" s="4"/>
      <c r="V3" s="4"/>
    </row>
    <row r="4" spans="1:22" s="2" customFormat="1" x14ac:dyDescent="0.2">
      <c r="A4" s="3" t="str">
        <f>+Índice!B8&amp;Índice!C8</f>
        <v>1. Deudas Financieras</v>
      </c>
      <c r="B4" s="4"/>
      <c r="C4" s="4"/>
      <c r="D4" s="4"/>
      <c r="E4" s="4"/>
      <c r="F4" s="4"/>
      <c r="G4" s="4"/>
      <c r="H4" s="4"/>
      <c r="I4" s="4"/>
      <c r="J4" s="4"/>
      <c r="K4" s="39"/>
      <c r="L4" s="3"/>
      <c r="M4" s="3"/>
      <c r="N4" s="4"/>
      <c r="O4" s="4"/>
      <c r="P4" s="4"/>
      <c r="Q4" s="4"/>
      <c r="R4" s="4"/>
      <c r="S4" s="4"/>
      <c r="T4" s="4"/>
      <c r="U4" s="4"/>
      <c r="V4" s="4"/>
    </row>
    <row r="5" spans="1:22" s="2" customFormat="1" x14ac:dyDescent="0.2">
      <c r="B5" s="4"/>
      <c r="C5" s="4"/>
      <c r="D5" s="4"/>
      <c r="E5" s="4"/>
      <c r="F5" s="4"/>
      <c r="G5" s="4"/>
      <c r="H5" s="4"/>
      <c r="I5" s="4"/>
      <c r="J5" s="4"/>
      <c r="K5" s="39"/>
      <c r="L5" s="3"/>
      <c r="M5" s="3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x14ac:dyDescent="0.2">
      <c r="A6" s="6" t="s">
        <v>14</v>
      </c>
      <c r="B6" s="7"/>
      <c r="C6" s="8">
        <f>+Índice!D5</f>
        <v>44834</v>
      </c>
      <c r="D6" s="8"/>
      <c r="E6" s="4"/>
      <c r="F6" s="4"/>
      <c r="G6" s="4"/>
      <c r="H6" s="4"/>
      <c r="I6" s="4"/>
      <c r="J6" s="4"/>
      <c r="K6" s="39"/>
      <c r="L6" s="3"/>
      <c r="M6" s="3"/>
      <c r="N6" s="4"/>
      <c r="O6" s="4"/>
      <c r="P6" s="4"/>
      <c r="Q6" s="4"/>
      <c r="R6" s="4"/>
      <c r="S6" s="4"/>
      <c r="T6" s="4"/>
      <c r="U6" s="4"/>
      <c r="V6" s="4"/>
    </row>
    <row r="7" spans="1:22" s="2" customFormat="1" x14ac:dyDescent="0.2">
      <c r="A7" s="6" t="s">
        <v>15</v>
      </c>
      <c r="B7" s="7"/>
      <c r="C7" s="9">
        <f>+Índice!D6</f>
        <v>7078.87</v>
      </c>
      <c r="D7" s="9"/>
      <c r="E7" s="4"/>
      <c r="F7" s="4"/>
      <c r="G7" s="4"/>
      <c r="H7" s="4"/>
      <c r="I7" s="4"/>
      <c r="J7" s="4"/>
      <c r="K7" s="39"/>
      <c r="L7" s="3"/>
      <c r="M7" s="3"/>
      <c r="N7" s="4"/>
      <c r="O7" s="4"/>
      <c r="P7" s="4"/>
      <c r="Q7" s="4"/>
      <c r="R7" s="4"/>
      <c r="S7" s="4"/>
      <c r="T7" s="4"/>
      <c r="U7" s="4"/>
      <c r="V7" s="4"/>
    </row>
    <row r="8" spans="1:22" s="2" customFormat="1" x14ac:dyDescent="0.2">
      <c r="A8" s="10"/>
      <c r="B8" s="11"/>
      <c r="C8" s="12"/>
      <c r="D8" s="12"/>
      <c r="E8" s="4"/>
      <c r="F8" s="4"/>
      <c r="G8" s="4"/>
      <c r="H8" s="4"/>
      <c r="I8" s="4"/>
      <c r="J8" s="4"/>
      <c r="K8" s="39"/>
      <c r="L8" s="3"/>
      <c r="M8" s="3"/>
      <c r="N8" s="4"/>
      <c r="O8" s="4"/>
      <c r="P8" s="4"/>
      <c r="Q8" s="4"/>
      <c r="R8" s="4"/>
      <c r="S8" s="4"/>
      <c r="T8" s="4"/>
      <c r="U8" s="4"/>
      <c r="V8" s="4"/>
    </row>
    <row r="9" spans="1:22" s="2" customFormat="1" ht="18" x14ac:dyDescent="0.25">
      <c r="A9" s="13" t="s">
        <v>1</v>
      </c>
      <c r="B9" s="11"/>
      <c r="C9" s="12"/>
      <c r="D9" s="12"/>
      <c r="E9" s="4"/>
      <c r="F9" s="4"/>
      <c r="G9" s="4"/>
      <c r="H9" s="4"/>
      <c r="I9" s="4"/>
      <c r="J9" s="4"/>
      <c r="K9" s="39"/>
      <c r="L9" s="3"/>
      <c r="M9" s="3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7"/>
      <c r="B10" s="11"/>
      <c r="C10" s="12"/>
      <c r="D10" s="12"/>
      <c r="E10" s="4"/>
      <c r="F10" s="4"/>
      <c r="G10" s="4"/>
      <c r="H10" s="4"/>
      <c r="I10" s="4"/>
      <c r="J10" s="4"/>
      <c r="K10" s="39"/>
      <c r="L10" s="3"/>
      <c r="M10" s="3"/>
      <c r="N10" s="4"/>
      <c r="O10" s="4"/>
      <c r="P10" s="4"/>
      <c r="Q10" s="4"/>
      <c r="R10" s="4"/>
      <c r="S10" s="4"/>
      <c r="T10" s="4"/>
      <c r="U10" s="4"/>
      <c r="V10" s="4"/>
    </row>
    <row r="11" spans="1:22" ht="12.75" customHeight="1" x14ac:dyDescent="0.2">
      <c r="A11" s="64" t="s">
        <v>2</v>
      </c>
      <c r="B11" s="66" t="s">
        <v>3</v>
      </c>
      <c r="C11" s="66" t="s">
        <v>4</v>
      </c>
      <c r="D11" s="66" t="s">
        <v>26</v>
      </c>
      <c r="E11" s="66" t="s">
        <v>5</v>
      </c>
      <c r="F11" s="14" t="s">
        <v>6</v>
      </c>
      <c r="G11" s="70" t="s">
        <v>6</v>
      </c>
      <c r="H11" s="70"/>
      <c r="I11" s="66" t="s">
        <v>7</v>
      </c>
      <c r="J11" s="66" t="s">
        <v>20</v>
      </c>
    </row>
    <row r="12" spans="1:22" ht="13.5" thickBot="1" x14ac:dyDescent="0.25">
      <c r="A12" s="65"/>
      <c r="B12" s="67"/>
      <c r="C12" s="67"/>
      <c r="D12" s="67"/>
      <c r="E12" s="67"/>
      <c r="F12" s="15" t="s">
        <v>8</v>
      </c>
      <c r="G12" s="16" t="s">
        <v>9</v>
      </c>
      <c r="H12" s="16" t="s">
        <v>10</v>
      </c>
      <c r="I12" s="67"/>
      <c r="J12" s="67"/>
    </row>
    <row r="13" spans="1:22" x14ac:dyDescent="0.2">
      <c r="A13" s="17">
        <v>1</v>
      </c>
      <c r="B13" s="18" t="s">
        <v>30</v>
      </c>
      <c r="C13" s="3" t="s">
        <v>34</v>
      </c>
      <c r="D13" s="34">
        <v>44405</v>
      </c>
      <c r="E13" s="34">
        <v>45134</v>
      </c>
      <c r="F13" s="48">
        <f>+G13+H13*$C$7</f>
        <v>3042632130.8007402</v>
      </c>
      <c r="G13" s="48"/>
      <c r="H13" s="52">
        <v>429818.90200000006</v>
      </c>
      <c r="I13" s="3" t="s">
        <v>41</v>
      </c>
      <c r="J13" s="3" t="s">
        <v>35</v>
      </c>
    </row>
    <row r="14" spans="1:22" x14ac:dyDescent="0.2">
      <c r="A14" s="17">
        <v>2</v>
      </c>
      <c r="B14" s="18" t="s">
        <v>30</v>
      </c>
      <c r="C14" s="3" t="s">
        <v>34</v>
      </c>
      <c r="D14" s="34">
        <v>44525</v>
      </c>
      <c r="E14" s="34">
        <v>45245</v>
      </c>
      <c r="F14" s="48">
        <f>+G14+H14*$C$7</f>
        <v>1425240327.4501741</v>
      </c>
      <c r="G14" s="48"/>
      <c r="H14" s="52">
        <v>201337.26533333346</v>
      </c>
      <c r="I14" s="3" t="s">
        <v>41</v>
      </c>
      <c r="J14" s="3" t="s">
        <v>35</v>
      </c>
    </row>
    <row r="15" spans="1:22" x14ac:dyDescent="0.2">
      <c r="A15" s="17">
        <v>3</v>
      </c>
      <c r="B15" s="18" t="s">
        <v>30</v>
      </c>
      <c r="C15" s="3" t="s">
        <v>34</v>
      </c>
      <c r="D15" s="34">
        <v>44673</v>
      </c>
      <c r="E15" s="34">
        <v>45753</v>
      </c>
      <c r="F15" s="48">
        <f t="shared" ref="F15:F36" si="0">+G15+H15*$C$7</f>
        <v>2214418332.9738364</v>
      </c>
      <c r="G15" s="48"/>
      <c r="H15" s="52">
        <v>312820.87861111114</v>
      </c>
      <c r="I15" s="3" t="s">
        <v>41</v>
      </c>
      <c r="J15" s="3" t="s">
        <v>35</v>
      </c>
      <c r="M15" s="54"/>
    </row>
    <row r="16" spans="1:22" x14ac:dyDescent="0.2">
      <c r="A16" s="17">
        <v>4</v>
      </c>
      <c r="B16" s="18" t="s">
        <v>30</v>
      </c>
      <c r="C16" s="3" t="s">
        <v>34</v>
      </c>
      <c r="D16" s="34">
        <v>44739</v>
      </c>
      <c r="E16" s="34">
        <v>45104</v>
      </c>
      <c r="F16" s="48">
        <v>6381131642.3631401</v>
      </c>
      <c r="G16" s="48"/>
      <c r="H16" s="52">
        <v>901384.42200000002</v>
      </c>
      <c r="I16" s="3" t="s">
        <v>41</v>
      </c>
      <c r="J16" s="3" t="s">
        <v>35</v>
      </c>
      <c r="L16" s="54"/>
      <c r="M16" s="54"/>
    </row>
    <row r="17" spans="1:13" x14ac:dyDescent="0.2">
      <c r="A17" s="17">
        <v>5</v>
      </c>
      <c r="B17" s="18" t="s">
        <v>31</v>
      </c>
      <c r="C17" s="3" t="s">
        <v>34</v>
      </c>
      <c r="D17" s="34">
        <v>44433</v>
      </c>
      <c r="E17" s="34">
        <v>45163</v>
      </c>
      <c r="F17" s="48">
        <f t="shared" si="0"/>
        <v>2660587087.4964771</v>
      </c>
      <c r="G17" s="48"/>
      <c r="H17" s="52">
        <v>375849.12387096771</v>
      </c>
      <c r="I17" s="3" t="s">
        <v>41</v>
      </c>
      <c r="J17" s="3" t="s">
        <v>35</v>
      </c>
      <c r="L17" s="54"/>
      <c r="M17" s="40"/>
    </row>
    <row r="18" spans="1:13" x14ac:dyDescent="0.2">
      <c r="A18" s="17">
        <v>6</v>
      </c>
      <c r="B18" s="18" t="s">
        <v>31</v>
      </c>
      <c r="C18" s="3" t="s">
        <v>34</v>
      </c>
      <c r="D18" s="34">
        <v>44613</v>
      </c>
      <c r="E18" s="34">
        <v>45161</v>
      </c>
      <c r="F18" s="48">
        <f>+G18+H18*$C$7</f>
        <v>5264140504.6247053</v>
      </c>
      <c r="G18" s="48"/>
      <c r="H18" s="52">
        <v>743641.35866666655</v>
      </c>
      <c r="I18" s="3" t="s">
        <v>41</v>
      </c>
      <c r="J18" s="3" t="s">
        <v>35</v>
      </c>
    </row>
    <row r="19" spans="1:13" x14ac:dyDescent="0.2">
      <c r="A19" s="17">
        <v>7</v>
      </c>
      <c r="B19" s="18" t="s">
        <v>31</v>
      </c>
      <c r="C19" s="3" t="s">
        <v>34</v>
      </c>
      <c r="D19" s="34">
        <v>44728</v>
      </c>
      <c r="E19" s="34">
        <v>45454</v>
      </c>
      <c r="F19" s="48">
        <f t="shared" ref="F19:F21" si="1">+G19+H19*$C$7</f>
        <v>3546324785.7934752</v>
      </c>
      <c r="G19" s="48"/>
      <c r="H19" s="52">
        <v>500973.28892796097</v>
      </c>
      <c r="I19" s="3" t="s">
        <v>41</v>
      </c>
      <c r="J19" s="3" t="s">
        <v>35</v>
      </c>
      <c r="L19" s="54"/>
      <c r="M19" s="54"/>
    </row>
    <row r="20" spans="1:13" x14ac:dyDescent="0.2">
      <c r="A20" s="17">
        <v>8</v>
      </c>
      <c r="B20" s="18" t="s">
        <v>31</v>
      </c>
      <c r="C20" s="3" t="s">
        <v>34</v>
      </c>
      <c r="D20" s="34">
        <v>44728</v>
      </c>
      <c r="E20" s="34">
        <v>45093</v>
      </c>
      <c r="F20" s="48">
        <f t="shared" si="1"/>
        <v>2675128092.5894198</v>
      </c>
      <c r="G20" s="48"/>
      <c r="H20" s="52">
        <v>377903.266</v>
      </c>
      <c r="I20" s="3" t="s">
        <v>41</v>
      </c>
      <c r="J20" s="3" t="s">
        <v>35</v>
      </c>
      <c r="L20" s="54"/>
      <c r="M20" s="40"/>
    </row>
    <row r="21" spans="1:13" x14ac:dyDescent="0.2">
      <c r="A21" s="17">
        <v>9</v>
      </c>
      <c r="B21" s="18" t="s">
        <v>31</v>
      </c>
      <c r="C21" s="3" t="s">
        <v>34</v>
      </c>
      <c r="D21" s="34">
        <v>44813</v>
      </c>
      <c r="E21" s="34">
        <v>45544</v>
      </c>
      <c r="F21" s="48">
        <f t="shared" si="1"/>
        <v>1205948279.9191601</v>
      </c>
      <c r="G21" s="48"/>
      <c r="H21" s="52">
        <v>170358.86800000002</v>
      </c>
      <c r="I21" s="3" t="s">
        <v>41</v>
      </c>
      <c r="J21" s="3" t="s">
        <v>35</v>
      </c>
      <c r="L21" s="54"/>
      <c r="M21" s="40"/>
    </row>
    <row r="22" spans="1:13" x14ac:dyDescent="0.2">
      <c r="A22" s="17">
        <v>10</v>
      </c>
      <c r="B22" s="18" t="s">
        <v>32</v>
      </c>
      <c r="C22" s="3" t="s">
        <v>34</v>
      </c>
      <c r="D22" s="34">
        <v>44487</v>
      </c>
      <c r="E22" s="34">
        <v>45207</v>
      </c>
      <c r="F22" s="48">
        <f t="shared" si="0"/>
        <v>4371592099.6643085</v>
      </c>
      <c r="G22" s="48"/>
      <c r="H22" s="52">
        <v>617555.07583333331</v>
      </c>
      <c r="I22" s="3" t="s">
        <v>41</v>
      </c>
      <c r="J22" s="3" t="s">
        <v>35</v>
      </c>
    </row>
    <row r="23" spans="1:13" x14ac:dyDescent="0.2">
      <c r="A23" s="17">
        <v>11</v>
      </c>
      <c r="B23" t="s">
        <v>33</v>
      </c>
      <c r="C23" s="3" t="s">
        <v>34</v>
      </c>
      <c r="D23" s="34">
        <v>44678</v>
      </c>
      <c r="E23" s="34">
        <v>44858</v>
      </c>
      <c r="F23" s="48">
        <f t="shared" si="0"/>
        <v>590560506.10792005</v>
      </c>
      <c r="G23" s="48"/>
      <c r="H23" s="52">
        <v>83425.816000000006</v>
      </c>
      <c r="I23" s="3" t="s">
        <v>41</v>
      </c>
      <c r="J23" s="3" t="s">
        <v>35</v>
      </c>
    </row>
    <row r="24" spans="1:13" x14ac:dyDescent="0.2">
      <c r="A24" s="17">
        <v>12</v>
      </c>
      <c r="B24" s="45" t="s">
        <v>64</v>
      </c>
      <c r="C24" s="3" t="s">
        <v>34</v>
      </c>
      <c r="D24" s="34">
        <v>44820</v>
      </c>
      <c r="E24" s="34">
        <v>45184</v>
      </c>
      <c r="F24" s="48">
        <f t="shared" si="0"/>
        <v>3917203301.292191</v>
      </c>
      <c r="G24" s="48"/>
      <c r="H24" s="52">
        <v>553365.62209677405</v>
      </c>
      <c r="I24" s="3" t="s">
        <v>41</v>
      </c>
      <c r="J24" s="3" t="s">
        <v>35</v>
      </c>
    </row>
    <row r="25" spans="1:13" x14ac:dyDescent="0.2">
      <c r="A25" s="17">
        <v>13</v>
      </c>
      <c r="B25" s="18" t="s">
        <v>30</v>
      </c>
      <c r="C25" s="3" t="s">
        <v>34</v>
      </c>
      <c r="D25" s="34">
        <v>44181</v>
      </c>
      <c r="E25" s="34">
        <v>44910</v>
      </c>
      <c r="F25" s="48">
        <f t="shared" si="0"/>
        <v>1453383209</v>
      </c>
      <c r="G25" s="48">
        <v>1453383209</v>
      </c>
      <c r="H25" s="52"/>
      <c r="I25" s="3" t="s">
        <v>41</v>
      </c>
      <c r="J25" s="3" t="s">
        <v>35</v>
      </c>
    </row>
    <row r="26" spans="1:13" x14ac:dyDescent="0.2">
      <c r="A26" s="17">
        <v>14</v>
      </c>
      <c r="B26" s="18" t="s">
        <v>30</v>
      </c>
      <c r="C26" s="3" t="s">
        <v>34</v>
      </c>
      <c r="D26" s="34">
        <v>44463</v>
      </c>
      <c r="E26" s="34">
        <v>45183</v>
      </c>
      <c r="F26" s="48">
        <f t="shared" si="0"/>
        <v>11329186910.799999</v>
      </c>
      <c r="G26" s="48">
        <v>11329186910.799999</v>
      </c>
      <c r="H26" s="52"/>
      <c r="I26" s="3" t="s">
        <v>41</v>
      </c>
      <c r="J26" s="3" t="s">
        <v>35</v>
      </c>
    </row>
    <row r="27" spans="1:13" x14ac:dyDescent="0.2">
      <c r="A27" s="17">
        <v>15</v>
      </c>
      <c r="B27" s="18" t="s">
        <v>30</v>
      </c>
      <c r="C27" s="3" t="s">
        <v>34</v>
      </c>
      <c r="D27" s="34">
        <v>44833</v>
      </c>
      <c r="E27" s="34">
        <v>45564</v>
      </c>
      <c r="F27" s="48">
        <f t="shared" si="0"/>
        <v>2397483139.3000002</v>
      </c>
      <c r="G27" s="48">
        <v>2397483139.3000002</v>
      </c>
      <c r="H27" s="52"/>
      <c r="I27" s="3" t="s">
        <v>41</v>
      </c>
      <c r="J27" s="3" t="s">
        <v>35</v>
      </c>
    </row>
    <row r="28" spans="1:13" x14ac:dyDescent="0.2">
      <c r="A28" s="17">
        <v>16</v>
      </c>
      <c r="B28" s="18" t="s">
        <v>31</v>
      </c>
      <c r="C28" s="3" t="s">
        <v>34</v>
      </c>
      <c r="D28" s="34">
        <v>44452</v>
      </c>
      <c r="E28" s="34">
        <v>45182</v>
      </c>
      <c r="F28" s="48">
        <f t="shared" si="0"/>
        <v>10588642191.6</v>
      </c>
      <c r="G28" s="48">
        <v>10588642191.6</v>
      </c>
      <c r="H28" s="52"/>
      <c r="I28" s="3" t="s">
        <v>41</v>
      </c>
      <c r="J28" s="3" t="s">
        <v>35</v>
      </c>
    </row>
    <row r="29" spans="1:13" x14ac:dyDescent="0.2">
      <c r="A29" s="17">
        <v>17</v>
      </c>
      <c r="B29" s="18" t="s">
        <v>33</v>
      </c>
      <c r="C29" s="3" t="s">
        <v>34</v>
      </c>
      <c r="D29" s="34">
        <v>44236</v>
      </c>
      <c r="E29" s="34">
        <v>44956</v>
      </c>
      <c r="F29" s="48">
        <f t="shared" si="0"/>
        <v>3352762571.6666665</v>
      </c>
      <c r="G29" s="48">
        <v>3352762571.6666665</v>
      </c>
      <c r="H29" s="52"/>
      <c r="I29" s="3" t="s">
        <v>41</v>
      </c>
      <c r="J29" s="3" t="s">
        <v>35</v>
      </c>
      <c r="M29" s="54">
        <f>K29-L29</f>
        <v>0</v>
      </c>
    </row>
    <row r="30" spans="1:13" x14ac:dyDescent="0.2">
      <c r="A30" s="17">
        <v>18</v>
      </c>
      <c r="B30" s="18" t="s">
        <v>36</v>
      </c>
      <c r="C30" s="3" t="s">
        <v>34</v>
      </c>
      <c r="D30" s="34">
        <v>44681</v>
      </c>
      <c r="E30" s="58">
        <v>44958</v>
      </c>
      <c r="F30" s="48">
        <v>18936855529.670101</v>
      </c>
      <c r="G30" s="39"/>
      <c r="H30" s="40">
        <f>F30/C7</f>
        <v>2675124.0706030908</v>
      </c>
      <c r="I30" s="3" t="s">
        <v>37</v>
      </c>
      <c r="J30" s="3" t="s">
        <v>35</v>
      </c>
      <c r="L30" s="38"/>
    </row>
    <row r="31" spans="1:13" hidden="1" x14ac:dyDescent="0.2">
      <c r="A31" s="17"/>
      <c r="D31" s="34"/>
      <c r="E31" s="35"/>
      <c r="F31" s="48">
        <f t="shared" ref="F31" si="2">+G31+H31*$C$7</f>
        <v>0</v>
      </c>
      <c r="G31" s="39"/>
      <c r="H31" s="40"/>
    </row>
    <row r="32" spans="1:13" hidden="1" x14ac:dyDescent="0.2">
      <c r="A32" s="17"/>
      <c r="D32" s="34"/>
      <c r="E32" s="35"/>
      <c r="F32" s="48">
        <f t="shared" si="0"/>
        <v>0</v>
      </c>
      <c r="G32" s="39"/>
      <c r="H32" s="40"/>
    </row>
    <row r="33" spans="1:22" hidden="1" x14ac:dyDescent="0.2">
      <c r="A33" s="17">
        <v>13</v>
      </c>
      <c r="D33" s="34"/>
      <c r="E33" s="35"/>
      <c r="F33" s="48">
        <f t="shared" si="0"/>
        <v>0</v>
      </c>
      <c r="G33" s="39"/>
      <c r="H33" s="40"/>
    </row>
    <row r="34" spans="1:22" hidden="1" x14ac:dyDescent="0.2">
      <c r="A34" s="17">
        <v>14</v>
      </c>
      <c r="D34" s="34"/>
      <c r="E34" s="35"/>
      <c r="F34" s="48">
        <f t="shared" si="0"/>
        <v>0</v>
      </c>
      <c r="G34" s="39"/>
      <c r="H34" s="40"/>
    </row>
    <row r="35" spans="1:22" hidden="1" x14ac:dyDescent="0.2">
      <c r="A35" s="17">
        <v>15</v>
      </c>
      <c r="D35" s="34"/>
      <c r="E35" s="35"/>
      <c r="F35" s="48">
        <f t="shared" si="0"/>
        <v>0</v>
      </c>
      <c r="G35" s="39"/>
      <c r="H35" s="40"/>
    </row>
    <row r="36" spans="1:22" hidden="1" x14ac:dyDescent="0.2">
      <c r="A36" s="17">
        <v>16</v>
      </c>
      <c r="D36" s="34"/>
      <c r="E36" s="35"/>
      <c r="F36" s="48">
        <f t="shared" si="0"/>
        <v>0</v>
      </c>
      <c r="G36" s="39"/>
      <c r="H36" s="40"/>
    </row>
    <row r="37" spans="1:22" ht="3" customHeight="1" thickBot="1" x14ac:dyDescent="0.25">
      <c r="A37" s="20"/>
      <c r="B37" s="21"/>
      <c r="C37" s="20"/>
      <c r="D37" s="20"/>
      <c r="E37" s="22"/>
      <c r="F37" s="49"/>
      <c r="G37" s="47"/>
      <c r="H37" s="41"/>
      <c r="I37" s="20"/>
      <c r="J37" s="20"/>
    </row>
    <row r="38" spans="1:22" ht="13.5" thickBot="1" x14ac:dyDescent="0.25">
      <c r="E38" s="27" t="s">
        <v>19</v>
      </c>
      <c r="F38" s="50">
        <f>+SUM(F13:F37)</f>
        <v>85353220643.11232</v>
      </c>
      <c r="G38" s="46">
        <f>+SUM(G13:G37)</f>
        <v>29121458022.366665</v>
      </c>
      <c r="H38" s="42">
        <f>+SUM(H13:H37)</f>
        <v>7943557.9579432383</v>
      </c>
    </row>
    <row r="39" spans="1:22" s="2" customFormat="1" ht="13.5" thickTop="1" x14ac:dyDescent="0.2">
      <c r="A39" s="7"/>
      <c r="B39" s="11"/>
      <c r="C39" s="12"/>
      <c r="D39" s="12"/>
      <c r="E39" s="4"/>
      <c r="F39" s="51"/>
      <c r="G39" s="51"/>
      <c r="H39" s="4"/>
      <c r="I39" s="4"/>
      <c r="J39" s="4"/>
      <c r="K39" s="39"/>
      <c r="L39" s="3"/>
      <c r="M39" s="3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">
      <c r="F40" s="19"/>
    </row>
    <row r="41" spans="1:22" ht="18" x14ac:dyDescent="0.25">
      <c r="A41" s="13" t="s">
        <v>18</v>
      </c>
      <c r="F41" s="19"/>
    </row>
    <row r="42" spans="1:22" x14ac:dyDescent="0.2">
      <c r="F42" s="19"/>
    </row>
    <row r="43" spans="1:22" ht="12.75" customHeight="1" x14ac:dyDescent="0.2">
      <c r="A43" s="64" t="s">
        <v>2</v>
      </c>
      <c r="B43" s="66" t="s">
        <v>3</v>
      </c>
      <c r="C43" s="66" t="s">
        <v>4</v>
      </c>
      <c r="D43" s="66" t="s">
        <v>26</v>
      </c>
      <c r="E43" s="66" t="s">
        <v>5</v>
      </c>
      <c r="F43" s="32" t="s">
        <v>6</v>
      </c>
      <c r="G43" s="70" t="s">
        <v>6</v>
      </c>
      <c r="H43" s="70"/>
      <c r="I43" s="66" t="s">
        <v>7</v>
      </c>
      <c r="J43" s="66" t="s">
        <v>20</v>
      </c>
    </row>
    <row r="44" spans="1:22" ht="13.5" thickBot="1" x14ac:dyDescent="0.25">
      <c r="A44" s="65"/>
      <c r="B44" s="67"/>
      <c r="C44" s="67"/>
      <c r="D44" s="67"/>
      <c r="E44" s="67"/>
      <c r="F44" s="15" t="s">
        <v>8</v>
      </c>
      <c r="G44" s="16" t="s">
        <v>9</v>
      </c>
      <c r="H44" s="16" t="s">
        <v>10</v>
      </c>
      <c r="I44" s="67"/>
      <c r="J44" s="67"/>
    </row>
    <row r="45" spans="1:22" x14ac:dyDescent="0.2">
      <c r="A45" s="17">
        <v>1</v>
      </c>
      <c r="B45" s="18" t="s">
        <v>30</v>
      </c>
      <c r="C45" s="3" t="s">
        <v>34</v>
      </c>
      <c r="D45" s="58">
        <v>44525</v>
      </c>
      <c r="E45" s="58">
        <v>45245</v>
      </c>
      <c r="F45" s="48">
        <f>+G45+H45*$C$7</f>
        <v>5718556402.7760458</v>
      </c>
      <c r="G45" s="48"/>
      <c r="H45" s="52">
        <v>807834.64066666656</v>
      </c>
      <c r="I45" s="3" t="s">
        <v>41</v>
      </c>
      <c r="J45" s="3" t="s">
        <v>35</v>
      </c>
      <c r="L45" s="54"/>
    </row>
    <row r="46" spans="1:22" x14ac:dyDescent="0.2">
      <c r="A46" s="17">
        <v>2</v>
      </c>
      <c r="B46" s="18" t="s">
        <v>30</v>
      </c>
      <c r="C46" s="3" t="s">
        <v>34</v>
      </c>
      <c r="D46" s="58">
        <v>44673</v>
      </c>
      <c r="E46" s="58">
        <v>45753</v>
      </c>
      <c r="F46" s="48">
        <f>+G46+H46*$C$7</f>
        <v>8897584273.0985699</v>
      </c>
      <c r="G46" s="48"/>
      <c r="H46" s="52">
        <v>1256921.5528888891</v>
      </c>
      <c r="I46" s="3" t="s">
        <v>41</v>
      </c>
      <c r="J46" s="3" t="s">
        <v>35</v>
      </c>
      <c r="L46" s="54"/>
    </row>
    <row r="47" spans="1:22" x14ac:dyDescent="0.2">
      <c r="A47" s="17">
        <v>3</v>
      </c>
      <c r="B47" s="18" t="s">
        <v>31</v>
      </c>
      <c r="C47" s="3" t="s">
        <v>34</v>
      </c>
      <c r="D47" s="58">
        <v>44728</v>
      </c>
      <c r="E47" s="58">
        <v>45454</v>
      </c>
      <c r="F47" s="48">
        <f t="shared" ref="F47:F53" si="3">+G47+H47*$C$7</f>
        <v>2660990863.7319293</v>
      </c>
      <c r="G47" s="48"/>
      <c r="H47" s="52">
        <v>375906.1635164835</v>
      </c>
      <c r="I47" s="3" t="s">
        <v>41</v>
      </c>
      <c r="J47" s="3" t="s">
        <v>35</v>
      </c>
      <c r="L47" s="54"/>
      <c r="M47" s="38"/>
      <c r="N47" s="40"/>
    </row>
    <row r="48" spans="1:22" x14ac:dyDescent="0.2">
      <c r="A48" s="17">
        <v>4</v>
      </c>
      <c r="B48" s="18" t="s">
        <v>31</v>
      </c>
      <c r="C48" s="3" t="s">
        <v>34</v>
      </c>
      <c r="D48" s="58">
        <v>44813</v>
      </c>
      <c r="E48" s="58">
        <v>45544</v>
      </c>
      <c r="F48" s="48">
        <f t="shared" si="3"/>
        <v>1280209059.4711101</v>
      </c>
      <c r="G48" s="48"/>
      <c r="H48" s="52">
        <v>180849.35300000003</v>
      </c>
      <c r="I48" s="3" t="s">
        <v>41</v>
      </c>
      <c r="J48" s="3" t="s">
        <v>35</v>
      </c>
    </row>
    <row r="49" spans="1:13" x14ac:dyDescent="0.2">
      <c r="A49" s="17">
        <v>5</v>
      </c>
      <c r="B49" s="18" t="s">
        <v>32</v>
      </c>
      <c r="C49" s="3" t="s">
        <v>34</v>
      </c>
      <c r="D49" s="58">
        <v>44487</v>
      </c>
      <c r="E49" s="58">
        <v>45207</v>
      </c>
      <c r="F49" s="48">
        <f t="shared" si="3"/>
        <v>10124510144.804806</v>
      </c>
      <c r="G49" s="48"/>
      <c r="H49" s="52">
        <v>1430243.8305555556</v>
      </c>
      <c r="I49" s="3" t="s">
        <v>41</v>
      </c>
      <c r="J49" s="3" t="s">
        <v>35</v>
      </c>
    </row>
    <row r="50" spans="1:13" x14ac:dyDescent="0.2">
      <c r="A50" s="17">
        <v>6</v>
      </c>
      <c r="B50" s="18" t="s">
        <v>30</v>
      </c>
      <c r="C50" s="3" t="s">
        <v>34</v>
      </c>
      <c r="D50" s="58">
        <v>44833</v>
      </c>
      <c r="E50" s="58">
        <v>45564</v>
      </c>
      <c r="F50" s="48">
        <f t="shared" si="3"/>
        <v>2661095350</v>
      </c>
      <c r="G50" s="48">
        <v>2661095350</v>
      </c>
      <c r="H50" s="52"/>
      <c r="I50" s="3" t="s">
        <v>41</v>
      </c>
      <c r="J50" s="3" t="s">
        <v>35</v>
      </c>
      <c r="L50" s="39"/>
      <c r="M50" s="39"/>
    </row>
    <row r="51" spans="1:13" x14ac:dyDescent="0.2">
      <c r="A51" s="17">
        <v>7</v>
      </c>
      <c r="B51" s="18" t="s">
        <v>36</v>
      </c>
      <c r="C51" s="3" t="s">
        <v>34</v>
      </c>
      <c r="D51" s="58">
        <v>44681</v>
      </c>
      <c r="E51" s="58">
        <v>44958</v>
      </c>
      <c r="F51" s="48">
        <v>509415938.93894798</v>
      </c>
      <c r="G51" s="39"/>
      <c r="H51" s="40">
        <f>F51/C7</f>
        <v>71962.889407341558</v>
      </c>
      <c r="I51" s="3" t="s">
        <v>37</v>
      </c>
      <c r="J51" s="3" t="s">
        <v>35</v>
      </c>
      <c r="L51" s="54"/>
    </row>
    <row r="52" spans="1:13" x14ac:dyDescent="0.2">
      <c r="A52" s="17">
        <v>8</v>
      </c>
      <c r="B52" s="18" t="s">
        <v>52</v>
      </c>
      <c r="C52" s="3" t="s">
        <v>53</v>
      </c>
      <c r="D52" s="58">
        <v>44637</v>
      </c>
      <c r="E52" s="58">
        <v>47378</v>
      </c>
      <c r="F52" s="48">
        <f t="shared" si="3"/>
        <v>80218267123.340698</v>
      </c>
      <c r="G52" s="39">
        <v>80218267123.340698</v>
      </c>
      <c r="H52" s="40"/>
      <c r="I52" s="3" t="s">
        <v>41</v>
      </c>
      <c r="J52" s="3" t="s">
        <v>35</v>
      </c>
      <c r="L52" s="54"/>
    </row>
    <row r="53" spans="1:13" hidden="1" x14ac:dyDescent="0.2">
      <c r="A53" s="17">
        <v>9</v>
      </c>
      <c r="D53" s="34"/>
      <c r="E53" s="35"/>
      <c r="F53" s="48">
        <f t="shared" si="3"/>
        <v>0</v>
      </c>
      <c r="G53" s="39"/>
      <c r="H53" s="40"/>
    </row>
    <row r="54" spans="1:13" ht="3.75" customHeight="1" thickBot="1" x14ac:dyDescent="0.25">
      <c r="A54" s="20"/>
      <c r="B54" s="21"/>
      <c r="C54" s="20"/>
      <c r="D54" s="20"/>
      <c r="E54" s="22"/>
      <c r="F54" s="49"/>
      <c r="G54" s="47"/>
      <c r="H54" s="41"/>
      <c r="I54" s="20"/>
      <c r="J54" s="20"/>
    </row>
    <row r="55" spans="1:13" ht="13.5" thickBot="1" x14ac:dyDescent="0.25">
      <c r="E55" s="27" t="s">
        <v>19</v>
      </c>
      <c r="F55" s="50">
        <f>+SUM(F45:F54)</f>
        <v>112070629156.16211</v>
      </c>
      <c r="G55" s="50">
        <f>+SUM(G45:G54)</f>
        <v>82879362473.340698</v>
      </c>
      <c r="H55" s="53">
        <f>+SUM(H45:H54)</f>
        <v>4123718.4300349364</v>
      </c>
      <c r="L55" s="54"/>
    </row>
    <row r="56" spans="1:13" ht="13.5" thickTop="1" x14ac:dyDescent="0.2">
      <c r="F56" s="19"/>
    </row>
    <row r="57" spans="1:13" x14ac:dyDescent="0.2">
      <c r="F57" s="19"/>
      <c r="G57" s="38"/>
    </row>
    <row r="58" spans="1:13" x14ac:dyDescent="0.2">
      <c r="F58" s="19"/>
      <c r="H58" s="40"/>
    </row>
    <row r="59" spans="1:13" x14ac:dyDescent="0.2">
      <c r="F59" s="19"/>
    </row>
    <row r="60" spans="1:13" x14ac:dyDescent="0.2">
      <c r="F60" s="19"/>
      <c r="H60" s="68" t="s">
        <v>50</v>
      </c>
      <c r="I60" s="68"/>
    </row>
    <row r="61" spans="1:13" x14ac:dyDescent="0.2">
      <c r="F61" s="19"/>
      <c r="H61" s="69" t="s">
        <v>51</v>
      </c>
      <c r="I61" s="69"/>
    </row>
    <row r="62" spans="1:13" x14ac:dyDescent="0.2">
      <c r="F62" s="19"/>
    </row>
    <row r="63" spans="1:13" x14ac:dyDescent="0.2">
      <c r="F63" s="19"/>
    </row>
    <row r="64" spans="1:13" x14ac:dyDescent="0.2">
      <c r="F64" s="19"/>
    </row>
    <row r="65" spans="6:6" x14ac:dyDescent="0.2">
      <c r="F65" s="19"/>
    </row>
    <row r="66" spans="6:6" x14ac:dyDescent="0.2">
      <c r="F66" s="19"/>
    </row>
    <row r="67" spans="6:6" x14ac:dyDescent="0.2">
      <c r="F67" s="19"/>
    </row>
    <row r="68" spans="6:6" x14ac:dyDescent="0.2">
      <c r="F68" s="19"/>
    </row>
    <row r="69" spans="6:6" x14ac:dyDescent="0.2">
      <c r="F69" s="19"/>
    </row>
    <row r="70" spans="6:6" x14ac:dyDescent="0.2">
      <c r="F70" s="19"/>
    </row>
    <row r="71" spans="6:6" x14ac:dyDescent="0.2">
      <c r="F71" s="19"/>
    </row>
    <row r="72" spans="6:6" x14ac:dyDescent="0.2">
      <c r="F72" s="19"/>
    </row>
    <row r="73" spans="6:6" x14ac:dyDescent="0.2">
      <c r="F73" s="19"/>
    </row>
    <row r="74" spans="6:6" x14ac:dyDescent="0.2">
      <c r="F74" s="19"/>
    </row>
    <row r="75" spans="6:6" x14ac:dyDescent="0.2">
      <c r="F75" s="19"/>
    </row>
    <row r="76" spans="6:6" x14ac:dyDescent="0.2">
      <c r="F76" s="19"/>
    </row>
    <row r="77" spans="6:6" x14ac:dyDescent="0.2">
      <c r="F77" s="19"/>
    </row>
    <row r="78" spans="6:6" x14ac:dyDescent="0.2">
      <c r="F78" s="19"/>
    </row>
    <row r="79" spans="6:6" x14ac:dyDescent="0.2">
      <c r="F79" s="19"/>
    </row>
    <row r="80" spans="6:6" x14ac:dyDescent="0.2">
      <c r="F80" s="19"/>
    </row>
    <row r="81" spans="6:6" x14ac:dyDescent="0.2">
      <c r="F81" s="19"/>
    </row>
    <row r="82" spans="6:6" x14ac:dyDescent="0.2">
      <c r="F82" s="19"/>
    </row>
    <row r="83" spans="6:6" x14ac:dyDescent="0.2">
      <c r="F83" s="19"/>
    </row>
    <row r="84" spans="6:6" x14ac:dyDescent="0.2">
      <c r="F84" s="19"/>
    </row>
    <row r="85" spans="6:6" x14ac:dyDescent="0.2">
      <c r="F85" s="19"/>
    </row>
    <row r="86" spans="6:6" x14ac:dyDescent="0.2">
      <c r="F86" s="19"/>
    </row>
    <row r="87" spans="6:6" x14ac:dyDescent="0.2">
      <c r="F87" s="19"/>
    </row>
    <row r="88" spans="6:6" x14ac:dyDescent="0.2">
      <c r="F88" s="19"/>
    </row>
    <row r="89" spans="6:6" x14ac:dyDescent="0.2">
      <c r="F89" s="19"/>
    </row>
    <row r="90" spans="6:6" x14ac:dyDescent="0.2">
      <c r="F90" s="19"/>
    </row>
    <row r="91" spans="6:6" x14ac:dyDescent="0.2">
      <c r="F91" s="19"/>
    </row>
    <row r="92" spans="6:6" x14ac:dyDescent="0.2">
      <c r="F92" s="19"/>
    </row>
    <row r="93" spans="6:6" x14ac:dyDescent="0.2">
      <c r="F93" s="19"/>
    </row>
    <row r="94" spans="6:6" x14ac:dyDescent="0.2">
      <c r="F94" s="19"/>
    </row>
    <row r="95" spans="6:6" x14ac:dyDescent="0.2">
      <c r="F95" s="19"/>
    </row>
    <row r="96" spans="6:6" x14ac:dyDescent="0.2">
      <c r="F96" s="19"/>
    </row>
    <row r="97" spans="6:6" x14ac:dyDescent="0.2">
      <c r="F97" s="19"/>
    </row>
    <row r="98" spans="6:6" x14ac:dyDescent="0.2">
      <c r="F98" s="19"/>
    </row>
    <row r="99" spans="6:6" x14ac:dyDescent="0.2">
      <c r="F99" s="19"/>
    </row>
    <row r="100" spans="6:6" x14ac:dyDescent="0.2">
      <c r="F100" s="19"/>
    </row>
    <row r="101" spans="6:6" x14ac:dyDescent="0.2">
      <c r="F101" s="19"/>
    </row>
    <row r="102" spans="6:6" x14ac:dyDescent="0.2">
      <c r="F102" s="19"/>
    </row>
    <row r="103" spans="6:6" x14ac:dyDescent="0.2">
      <c r="F103" s="19"/>
    </row>
    <row r="104" spans="6:6" x14ac:dyDescent="0.2">
      <c r="F104" s="19"/>
    </row>
    <row r="105" spans="6:6" x14ac:dyDescent="0.2">
      <c r="F105" s="19"/>
    </row>
    <row r="106" spans="6:6" x14ac:dyDescent="0.2">
      <c r="F106" s="19"/>
    </row>
    <row r="107" spans="6:6" x14ac:dyDescent="0.2">
      <c r="F107" s="19"/>
    </row>
    <row r="108" spans="6:6" x14ac:dyDescent="0.2">
      <c r="F108" s="19"/>
    </row>
    <row r="109" spans="6:6" x14ac:dyDescent="0.2">
      <c r="F109" s="19"/>
    </row>
    <row r="110" spans="6:6" x14ac:dyDescent="0.2">
      <c r="F110" s="19"/>
    </row>
    <row r="111" spans="6:6" x14ac:dyDescent="0.2">
      <c r="F111" s="19"/>
    </row>
    <row r="112" spans="6:6" x14ac:dyDescent="0.2">
      <c r="F112" s="19"/>
    </row>
    <row r="113" spans="6:6" x14ac:dyDescent="0.2">
      <c r="F113" s="19"/>
    </row>
    <row r="114" spans="6:6" x14ac:dyDescent="0.2">
      <c r="F114" s="19"/>
    </row>
    <row r="115" spans="6:6" x14ac:dyDescent="0.2">
      <c r="F115" s="19"/>
    </row>
    <row r="116" spans="6:6" x14ac:dyDescent="0.2">
      <c r="F116" s="19"/>
    </row>
  </sheetData>
  <mergeCells count="18">
    <mergeCell ref="H60:I60"/>
    <mergeCell ref="H61:I61"/>
    <mergeCell ref="J11:J12"/>
    <mergeCell ref="J43:J44"/>
    <mergeCell ref="G43:H43"/>
    <mergeCell ref="I43:I44"/>
    <mergeCell ref="I11:I12"/>
    <mergeCell ref="G11:H11"/>
    <mergeCell ref="A11:A12"/>
    <mergeCell ref="E11:E12"/>
    <mergeCell ref="B11:B12"/>
    <mergeCell ref="A43:A44"/>
    <mergeCell ref="B43:B44"/>
    <mergeCell ref="C43:C44"/>
    <mergeCell ref="D43:D44"/>
    <mergeCell ref="E43:E44"/>
    <mergeCell ref="C11:C12"/>
    <mergeCell ref="D11:D12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6"/>
  <sheetViews>
    <sheetView showGridLines="0" workbookViewId="0">
      <selection activeCell="B3" sqref="B3"/>
    </sheetView>
  </sheetViews>
  <sheetFormatPr baseColWidth="10" defaultColWidth="9.140625" defaultRowHeight="12.75" x14ac:dyDescent="0.2"/>
  <cols>
    <col min="1" max="1" width="5.7109375" style="3" customWidth="1"/>
    <col min="2" max="2" width="37.5703125" style="18" bestFit="1" customWidth="1"/>
    <col min="3" max="3" width="19.28515625" style="18" bestFit="1" customWidth="1"/>
    <col min="4" max="4" width="12.7109375" style="3" customWidth="1"/>
    <col min="5" max="5" width="12.7109375" style="17" customWidth="1"/>
    <col min="6" max="6" width="19.5703125" style="24" bestFit="1" customWidth="1"/>
    <col min="7" max="7" width="16.5703125" style="3" bestFit="1" customWidth="1"/>
    <col min="8" max="8" width="18" style="3" bestFit="1" customWidth="1"/>
    <col min="9" max="9" width="15.140625" style="3" customWidth="1"/>
    <col min="10" max="10" width="12.7109375" style="3" customWidth="1"/>
    <col min="11" max="11" width="9.140625" style="3"/>
    <col min="12" max="12" width="12" style="3" bestFit="1" customWidth="1"/>
    <col min="13" max="13" width="14.28515625" style="3" bestFit="1" customWidth="1"/>
    <col min="14" max="14" width="12" style="3" bestFit="1" customWidth="1"/>
    <col min="15" max="16384" width="9.140625" style="3"/>
  </cols>
  <sheetData>
    <row r="1" spans="1:22" s="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ht="18" x14ac:dyDescent="0.25">
      <c r="A3" s="5" t="str">
        <f>+Índice!D4</f>
        <v>SACI H PETERSEN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2">
      <c r="A4" s="3" t="str">
        <f>+Índice!B9&amp;Índice!C9</f>
        <v>2. Deudas Comerciales</v>
      </c>
      <c r="B4" s="3"/>
      <c r="C4" s="3"/>
      <c r="E4" s="3"/>
      <c r="F4" s="3"/>
    </row>
    <row r="5" spans="1:22" s="2" customForma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x14ac:dyDescent="0.2">
      <c r="A6" s="6" t="s">
        <v>14</v>
      </c>
      <c r="B6" s="7"/>
      <c r="C6" s="8">
        <f>+Índice!D5</f>
        <v>44834</v>
      </c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2" customFormat="1" x14ac:dyDescent="0.2">
      <c r="A7" s="6" t="s">
        <v>15</v>
      </c>
      <c r="B7" s="7"/>
      <c r="C7" s="9">
        <f>+Índice!D6</f>
        <v>7078.87</v>
      </c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" customFormat="1" x14ac:dyDescent="0.2">
      <c r="A8" s="10"/>
      <c r="B8" s="11"/>
      <c r="C8" s="11"/>
      <c r="D8" s="1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2" customFormat="1" ht="18" x14ac:dyDescent="0.25">
      <c r="A9" s="13" t="s">
        <v>1</v>
      </c>
      <c r="B9" s="11"/>
      <c r="C9" s="11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7"/>
      <c r="B10" s="11"/>
      <c r="C10" s="11"/>
      <c r="D10" s="1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12.75" customHeight="1" x14ac:dyDescent="0.2">
      <c r="A11" s="64" t="s">
        <v>2</v>
      </c>
      <c r="B11" s="66" t="s">
        <v>12</v>
      </c>
      <c r="C11" s="66" t="s">
        <v>4</v>
      </c>
      <c r="D11" s="66" t="s">
        <v>27</v>
      </c>
      <c r="E11" s="66" t="s">
        <v>5</v>
      </c>
      <c r="F11" s="14" t="s">
        <v>6</v>
      </c>
      <c r="G11" s="70" t="s">
        <v>6</v>
      </c>
      <c r="H11" s="70"/>
      <c r="I11" s="66" t="s">
        <v>7</v>
      </c>
      <c r="J11" s="66" t="s">
        <v>20</v>
      </c>
    </row>
    <row r="12" spans="1:22" ht="13.5" customHeight="1" thickBot="1" x14ac:dyDescent="0.25">
      <c r="A12" s="65"/>
      <c r="B12" s="67"/>
      <c r="C12" s="67"/>
      <c r="D12" s="67"/>
      <c r="E12" s="67"/>
      <c r="F12" s="74" t="s">
        <v>8</v>
      </c>
      <c r="G12" s="75" t="s">
        <v>9</v>
      </c>
      <c r="H12" s="75" t="s">
        <v>10</v>
      </c>
      <c r="I12" s="67"/>
      <c r="J12" s="67"/>
    </row>
    <row r="13" spans="1:22" x14ac:dyDescent="0.2">
      <c r="A13" s="17">
        <v>1</v>
      </c>
      <c r="B13" s="18" t="s">
        <v>54</v>
      </c>
      <c r="C13" s="18" t="s">
        <v>40</v>
      </c>
      <c r="D13" s="34">
        <v>44829</v>
      </c>
      <c r="E13" s="35">
        <v>44859</v>
      </c>
      <c r="F13" s="76">
        <f>+G13+H13*$C$7</f>
        <v>47155104202.036797</v>
      </c>
      <c r="G13" s="77"/>
      <c r="H13" s="77">
        <v>6661388.6399999997</v>
      </c>
      <c r="I13" s="3" t="s">
        <v>41</v>
      </c>
      <c r="J13" s="3" t="s">
        <v>35</v>
      </c>
    </row>
    <row r="14" spans="1:22" x14ac:dyDescent="0.2">
      <c r="A14" s="17">
        <v>2</v>
      </c>
      <c r="B14" s="18" t="s">
        <v>65</v>
      </c>
      <c r="C14" s="18" t="s">
        <v>40</v>
      </c>
      <c r="D14" s="34">
        <v>44829</v>
      </c>
      <c r="E14" s="35">
        <v>44859</v>
      </c>
      <c r="F14" s="76">
        <f>+G14+H14*$C$7</f>
        <v>21236595559.105198</v>
      </c>
      <c r="G14" s="77"/>
      <c r="H14" s="77">
        <v>2999997.96</v>
      </c>
      <c r="I14" s="3" t="s">
        <v>41</v>
      </c>
      <c r="J14" s="3" t="s">
        <v>35</v>
      </c>
    </row>
    <row r="15" spans="1:22" x14ac:dyDescent="0.2">
      <c r="A15" s="17">
        <v>3</v>
      </c>
      <c r="B15" s="18" t="s">
        <v>55</v>
      </c>
      <c r="C15" s="18" t="s">
        <v>40</v>
      </c>
      <c r="D15" s="34">
        <v>44829</v>
      </c>
      <c r="E15" s="35">
        <v>44859</v>
      </c>
      <c r="F15" s="76">
        <f t="shared" ref="F15:F32" si="0">+G15+H15*$C$7</f>
        <v>20577929357.989201</v>
      </c>
      <c r="G15" s="77"/>
      <c r="H15" s="77">
        <v>2906951.16</v>
      </c>
      <c r="I15" s="3" t="s">
        <v>41</v>
      </c>
      <c r="J15" s="3" t="s">
        <v>35</v>
      </c>
    </row>
    <row r="16" spans="1:22" x14ac:dyDescent="0.2">
      <c r="A16" s="17">
        <v>4</v>
      </c>
      <c r="B16" s="18" t="s">
        <v>38</v>
      </c>
      <c r="C16" s="18" t="s">
        <v>40</v>
      </c>
      <c r="D16" s="34">
        <v>44829</v>
      </c>
      <c r="E16" s="35">
        <v>44859</v>
      </c>
      <c r="F16" s="76">
        <f t="shared" si="0"/>
        <v>6359869811.1982994</v>
      </c>
      <c r="G16" s="77"/>
      <c r="H16" s="77">
        <v>898430.09</v>
      </c>
      <c r="I16" s="3" t="s">
        <v>41</v>
      </c>
      <c r="J16" s="3" t="s">
        <v>35</v>
      </c>
    </row>
    <row r="17" spans="1:13" x14ac:dyDescent="0.2">
      <c r="A17" s="17">
        <v>5</v>
      </c>
      <c r="B17" s="18" t="s">
        <v>59</v>
      </c>
      <c r="C17" s="18" t="s">
        <v>40</v>
      </c>
      <c r="D17" s="34">
        <v>44829</v>
      </c>
      <c r="E17" s="35">
        <v>44859</v>
      </c>
      <c r="F17" s="76">
        <f t="shared" si="0"/>
        <v>2528834494.5561004</v>
      </c>
      <c r="G17" s="77"/>
      <c r="H17" s="77">
        <v>357237.03</v>
      </c>
      <c r="I17" s="3" t="s">
        <v>41</v>
      </c>
      <c r="J17" s="3" t="s">
        <v>35</v>
      </c>
    </row>
    <row r="18" spans="1:13" x14ac:dyDescent="0.2">
      <c r="A18" s="17">
        <v>6</v>
      </c>
      <c r="B18" s="18" t="s">
        <v>57</v>
      </c>
      <c r="C18" s="18" t="s">
        <v>40</v>
      </c>
      <c r="D18" s="34">
        <v>44829</v>
      </c>
      <c r="E18" s="35">
        <v>44859</v>
      </c>
      <c r="F18" s="76">
        <f t="shared" si="0"/>
        <v>2063219201.1241999</v>
      </c>
      <c r="G18" s="77"/>
      <c r="H18" s="77">
        <v>291461.65999999997</v>
      </c>
      <c r="I18" s="3" t="s">
        <v>41</v>
      </c>
      <c r="J18" s="3" t="s">
        <v>35</v>
      </c>
    </row>
    <row r="19" spans="1:13" x14ac:dyDescent="0.2">
      <c r="A19" s="17">
        <v>7</v>
      </c>
      <c r="B19" s="18" t="s">
        <v>66</v>
      </c>
      <c r="C19" s="18" t="s">
        <v>40</v>
      </c>
      <c r="D19" s="34">
        <v>44829</v>
      </c>
      <c r="E19" s="35">
        <v>44859</v>
      </c>
      <c r="F19" s="76">
        <f t="shared" si="0"/>
        <v>1177662970.0631001</v>
      </c>
      <c r="G19" s="77"/>
      <c r="H19" s="77">
        <v>166363.13</v>
      </c>
      <c r="I19" s="3" t="s">
        <v>41</v>
      </c>
      <c r="J19" s="3" t="s">
        <v>35</v>
      </c>
    </row>
    <row r="20" spans="1:13" x14ac:dyDescent="0.2">
      <c r="A20" s="17">
        <v>8</v>
      </c>
      <c r="B20" s="18" t="s">
        <v>67</v>
      </c>
      <c r="C20" s="18" t="s">
        <v>40</v>
      </c>
      <c r="D20" s="34">
        <v>44829</v>
      </c>
      <c r="E20" s="35">
        <v>44859</v>
      </c>
      <c r="F20" s="76">
        <f t="shared" si="0"/>
        <v>959540828.5</v>
      </c>
      <c r="G20" s="77"/>
      <c r="H20" s="77">
        <v>135550</v>
      </c>
      <c r="I20" s="3" t="s">
        <v>41</v>
      </c>
      <c r="J20" s="3" t="s">
        <v>35</v>
      </c>
    </row>
    <row r="21" spans="1:13" x14ac:dyDescent="0.2">
      <c r="A21" s="17">
        <v>9</v>
      </c>
      <c r="B21" s="18" t="s">
        <v>39</v>
      </c>
      <c r="C21" s="18" t="s">
        <v>40</v>
      </c>
      <c r="D21" s="34">
        <v>44829</v>
      </c>
      <c r="E21" s="35">
        <v>44859</v>
      </c>
      <c r="F21" s="76">
        <f t="shared" si="0"/>
        <v>818437571.21259999</v>
      </c>
      <c r="G21" s="77"/>
      <c r="H21" s="77">
        <v>115616.98</v>
      </c>
      <c r="I21" s="3" t="s">
        <v>41</v>
      </c>
      <c r="J21" s="3" t="s">
        <v>35</v>
      </c>
    </row>
    <row r="22" spans="1:13" x14ac:dyDescent="0.2">
      <c r="A22" s="17">
        <v>10</v>
      </c>
      <c r="B22" s="18" t="s">
        <v>56</v>
      </c>
      <c r="C22" s="18" t="s">
        <v>40</v>
      </c>
      <c r="D22" s="34">
        <v>44829</v>
      </c>
      <c r="E22" s="35">
        <v>44859</v>
      </c>
      <c r="F22" s="76">
        <f t="shared" si="0"/>
        <v>708996258.92900002</v>
      </c>
      <c r="G22" s="77"/>
      <c r="H22" s="77">
        <v>100156.7</v>
      </c>
      <c r="I22" s="3" t="s">
        <v>41</v>
      </c>
      <c r="J22" s="3" t="s">
        <v>35</v>
      </c>
      <c r="M22" s="38"/>
    </row>
    <row r="23" spans="1:13" x14ac:dyDescent="0.2">
      <c r="A23" s="17">
        <v>11</v>
      </c>
      <c r="B23" s="18" t="s">
        <v>68</v>
      </c>
      <c r="C23" s="18" t="s">
        <v>40</v>
      </c>
      <c r="D23" s="34">
        <v>44829</v>
      </c>
      <c r="E23" s="35">
        <v>44859</v>
      </c>
      <c r="F23" s="76">
        <f t="shared" si="0"/>
        <v>381320746.57019997</v>
      </c>
      <c r="G23" s="77"/>
      <c r="H23" s="77">
        <v>53867.46</v>
      </c>
      <c r="I23" s="3" t="s">
        <v>41</v>
      </c>
      <c r="J23" s="3" t="s">
        <v>35</v>
      </c>
    </row>
    <row r="24" spans="1:13" x14ac:dyDescent="0.2">
      <c r="A24" s="17">
        <v>12</v>
      </c>
      <c r="B24" s="18" t="s">
        <v>58</v>
      </c>
      <c r="C24" s="18" t="s">
        <v>40</v>
      </c>
      <c r="D24" s="34">
        <v>44829</v>
      </c>
      <c r="E24" s="35">
        <v>44859</v>
      </c>
      <c r="F24" s="76">
        <f t="shared" si="0"/>
        <v>163749836.61399999</v>
      </c>
      <c r="G24" s="77"/>
      <c r="H24" s="77">
        <v>23132.2</v>
      </c>
      <c r="I24" s="3" t="s">
        <v>41</v>
      </c>
      <c r="J24" s="3" t="s">
        <v>35</v>
      </c>
    </row>
    <row r="25" spans="1:13" x14ac:dyDescent="0.2">
      <c r="A25" s="17">
        <v>13</v>
      </c>
      <c r="B25" s="18" t="s">
        <v>61</v>
      </c>
      <c r="C25" s="18" t="s">
        <v>40</v>
      </c>
      <c r="D25" s="34">
        <v>44829</v>
      </c>
      <c r="E25" s="35">
        <v>44859</v>
      </c>
      <c r="F25" s="76">
        <f t="shared" si="0"/>
        <v>151082269.5377</v>
      </c>
      <c r="G25" s="77"/>
      <c r="H25" s="77">
        <v>21342.71</v>
      </c>
      <c r="I25" s="3" t="s">
        <v>41</v>
      </c>
      <c r="J25" s="3" t="s">
        <v>35</v>
      </c>
    </row>
    <row r="26" spans="1:13" x14ac:dyDescent="0.2">
      <c r="A26" s="17">
        <v>14</v>
      </c>
      <c r="B26" s="18" t="s">
        <v>69</v>
      </c>
      <c r="C26" s="18" t="s">
        <v>40</v>
      </c>
      <c r="D26" s="34">
        <v>44829</v>
      </c>
      <c r="E26" s="35">
        <v>44859</v>
      </c>
      <c r="F26" s="76">
        <f t="shared" si="0"/>
        <v>141577400</v>
      </c>
      <c r="G26" s="77"/>
      <c r="H26" s="77">
        <v>20000</v>
      </c>
      <c r="I26" s="3" t="s">
        <v>41</v>
      </c>
      <c r="J26" s="3" t="s">
        <v>35</v>
      </c>
    </row>
    <row r="27" spans="1:13" x14ac:dyDescent="0.2">
      <c r="A27" s="17">
        <v>15</v>
      </c>
      <c r="B27" s="18" t="s">
        <v>60</v>
      </c>
      <c r="C27" s="18" t="s">
        <v>40</v>
      </c>
      <c r="D27" s="34">
        <v>44829</v>
      </c>
      <c r="E27" s="35">
        <v>44859</v>
      </c>
      <c r="F27" s="76">
        <f t="shared" si="0"/>
        <v>134712241.0853</v>
      </c>
      <c r="G27" s="77"/>
      <c r="H27" s="77">
        <v>19030.189999999999</v>
      </c>
      <c r="I27" s="3" t="s">
        <v>41</v>
      </c>
      <c r="J27" s="3" t="s">
        <v>35</v>
      </c>
    </row>
    <row r="28" spans="1:13" x14ac:dyDescent="0.2">
      <c r="A28" s="17">
        <v>16</v>
      </c>
      <c r="B28" s="18" t="s">
        <v>62</v>
      </c>
      <c r="C28" s="18" t="s">
        <v>40</v>
      </c>
      <c r="D28" s="34">
        <v>44829</v>
      </c>
      <c r="E28" s="35">
        <v>44859</v>
      </c>
      <c r="F28" s="76">
        <f t="shared" si="0"/>
        <v>116682359.19529998</v>
      </c>
      <c r="G28" s="77"/>
      <c r="H28" s="77">
        <v>16483.189999999999</v>
      </c>
      <c r="I28" s="3" t="s">
        <v>41</v>
      </c>
      <c r="J28" s="3" t="s">
        <v>35</v>
      </c>
    </row>
    <row r="29" spans="1:13" x14ac:dyDescent="0.2">
      <c r="A29" s="17">
        <v>17</v>
      </c>
      <c r="B29" s="18" t="s">
        <v>70</v>
      </c>
      <c r="C29" s="18" t="s">
        <v>40</v>
      </c>
      <c r="D29" s="34">
        <v>44829</v>
      </c>
      <c r="E29" s="35">
        <v>44859</v>
      </c>
      <c r="F29" s="76">
        <f t="shared" si="0"/>
        <v>55618186.0691</v>
      </c>
      <c r="G29" s="77"/>
      <c r="H29" s="77">
        <v>7856.93</v>
      </c>
      <c r="I29" s="3" t="s">
        <v>41</v>
      </c>
      <c r="J29" s="3" t="s">
        <v>35</v>
      </c>
    </row>
    <row r="30" spans="1:13" x14ac:dyDescent="0.2">
      <c r="A30" s="17">
        <v>18</v>
      </c>
      <c r="B30" s="18" t="s">
        <v>42</v>
      </c>
      <c r="C30" s="18" t="s">
        <v>40</v>
      </c>
      <c r="D30" s="34">
        <v>44829</v>
      </c>
      <c r="E30" s="35">
        <v>44859</v>
      </c>
      <c r="F30" s="76">
        <f t="shared" si="0"/>
        <v>-501949197.78611696</v>
      </c>
      <c r="G30" s="77"/>
      <c r="H30" s="77">
        <v>-70908.096601027704</v>
      </c>
      <c r="I30" s="3" t="s">
        <v>41</v>
      </c>
      <c r="J30" s="3" t="s">
        <v>35</v>
      </c>
      <c r="M30" s="38"/>
    </row>
    <row r="31" spans="1:13" x14ac:dyDescent="0.2">
      <c r="A31" s="17">
        <v>19</v>
      </c>
      <c r="B31" s="18" t="s">
        <v>63</v>
      </c>
      <c r="C31" s="18" t="s">
        <v>43</v>
      </c>
      <c r="D31" s="34">
        <v>44829</v>
      </c>
      <c r="E31" s="35">
        <v>44859</v>
      </c>
      <c r="F31" s="76">
        <f t="shared" si="0"/>
        <v>3922111539.7937999</v>
      </c>
      <c r="G31" s="77">
        <v>3922111539.7937999</v>
      </c>
      <c r="H31" s="77"/>
      <c r="I31" s="3" t="s">
        <v>41</v>
      </c>
      <c r="J31" s="3" t="s">
        <v>35</v>
      </c>
    </row>
    <row r="32" spans="1:13" hidden="1" x14ac:dyDescent="0.2">
      <c r="A32" s="17">
        <v>20</v>
      </c>
      <c r="D32" s="34">
        <v>44829</v>
      </c>
      <c r="E32" s="35">
        <v>44859</v>
      </c>
      <c r="F32" s="76">
        <f t="shared" si="0"/>
        <v>0</v>
      </c>
      <c r="G32" s="77"/>
      <c r="H32" s="77"/>
      <c r="I32" s="3" t="s">
        <v>41</v>
      </c>
      <c r="J32" s="3" t="s">
        <v>35</v>
      </c>
    </row>
    <row r="33" spans="1:22" ht="3" customHeight="1" thickBot="1" x14ac:dyDescent="0.25">
      <c r="A33" s="20"/>
      <c r="B33" s="21"/>
      <c r="C33" s="21"/>
      <c r="D33" s="21"/>
      <c r="E33" s="21"/>
      <c r="F33" s="78"/>
      <c r="G33" s="79"/>
      <c r="H33" s="79"/>
      <c r="I33" s="20"/>
      <c r="J33" s="20"/>
    </row>
    <row r="34" spans="1:22" ht="13.5" thickBot="1" x14ac:dyDescent="0.25">
      <c r="E34" s="55" t="s">
        <v>19</v>
      </c>
      <c r="F34" s="83">
        <f>+SUM(F13:F33)</f>
        <v>108151095635.79379</v>
      </c>
      <c r="G34" s="80">
        <f>+SUM(G13:G33)</f>
        <v>3922111539.7937999</v>
      </c>
      <c r="H34" s="80">
        <f>+SUM(H13:H33)</f>
        <v>14723957.933398971</v>
      </c>
      <c r="M34" s="38"/>
    </row>
    <row r="35" spans="1:22" s="2" customFormat="1" ht="13.5" thickTop="1" x14ac:dyDescent="0.2">
      <c r="A35" s="7"/>
      <c r="B35" s="11"/>
      <c r="C35" s="11"/>
      <c r="D35" s="12"/>
      <c r="E35" s="4"/>
      <c r="F35" s="82"/>
      <c r="G35" s="81"/>
      <c r="H35" s="8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">
      <c r="F36" s="19"/>
      <c r="G36" s="38"/>
    </row>
    <row r="37" spans="1:22" ht="18" x14ac:dyDescent="0.25">
      <c r="A37" s="13" t="s">
        <v>18</v>
      </c>
      <c r="F37" s="19"/>
      <c r="I37" s="61"/>
      <c r="J37" s="62"/>
    </row>
    <row r="38" spans="1:22" x14ac:dyDescent="0.2">
      <c r="F38" s="19"/>
      <c r="G38" s="38"/>
    </row>
    <row r="39" spans="1:22" ht="12.75" customHeight="1" x14ac:dyDescent="0.2">
      <c r="A39" s="64" t="s">
        <v>2</v>
      </c>
      <c r="B39" s="66" t="s">
        <v>12</v>
      </c>
      <c r="C39" s="66" t="s">
        <v>4</v>
      </c>
      <c r="D39" s="66" t="s">
        <v>27</v>
      </c>
      <c r="E39" s="66" t="s">
        <v>5</v>
      </c>
      <c r="F39" s="14" t="s">
        <v>6</v>
      </c>
      <c r="G39" s="70" t="s">
        <v>6</v>
      </c>
      <c r="H39" s="70"/>
      <c r="I39" s="66" t="s">
        <v>7</v>
      </c>
      <c r="J39" s="66" t="s">
        <v>20</v>
      </c>
    </row>
    <row r="40" spans="1:22" ht="13.5" thickBot="1" x14ac:dyDescent="0.25">
      <c r="A40" s="65"/>
      <c r="B40" s="67"/>
      <c r="C40" s="67"/>
      <c r="D40" s="67"/>
      <c r="E40" s="67"/>
      <c r="F40" s="15" t="s">
        <v>8</v>
      </c>
      <c r="G40" s="16" t="s">
        <v>9</v>
      </c>
      <c r="H40" s="16" t="s">
        <v>10</v>
      </c>
      <c r="I40" s="67"/>
      <c r="J40" s="67"/>
    </row>
    <row r="41" spans="1:22" x14ac:dyDescent="0.2">
      <c r="A41" s="17">
        <v>1</v>
      </c>
      <c r="F41" s="19">
        <f>+G41+H41*$C$7</f>
        <v>0</v>
      </c>
    </row>
    <row r="42" spans="1:22" x14ac:dyDescent="0.2">
      <c r="A42" s="17">
        <v>2</v>
      </c>
      <c r="F42" s="19">
        <f>+G42+H42*$C$7</f>
        <v>0</v>
      </c>
    </row>
    <row r="43" spans="1:22" ht="15" x14ac:dyDescent="0.2">
      <c r="A43" s="36" t="s">
        <v>11</v>
      </c>
      <c r="F43" s="19">
        <f>+G43+H43*$C$7</f>
        <v>0</v>
      </c>
    </row>
    <row r="44" spans="1:22" ht="3" customHeight="1" thickBot="1" x14ac:dyDescent="0.25">
      <c r="A44" s="20"/>
      <c r="B44" s="21"/>
      <c r="C44" s="21"/>
      <c r="D44" s="20"/>
      <c r="E44" s="22"/>
      <c r="F44" s="23"/>
      <c r="G44" s="20"/>
      <c r="H44" s="20"/>
      <c r="I44" s="20"/>
      <c r="J44" s="20"/>
    </row>
    <row r="45" spans="1:22" ht="13.5" thickBot="1" x14ac:dyDescent="0.25">
      <c r="E45" s="27" t="s">
        <v>19</v>
      </c>
      <c r="F45" s="28">
        <f>+SUM(F41:F44)</f>
        <v>0</v>
      </c>
      <c r="G45" s="28">
        <f>+SUM(G41:G44)</f>
        <v>0</v>
      </c>
      <c r="H45" s="28">
        <f>+SUM(H41:H44)</f>
        <v>0</v>
      </c>
    </row>
    <row r="46" spans="1:22" ht="13.5" thickTop="1" x14ac:dyDescent="0.2">
      <c r="F46" s="19"/>
    </row>
    <row r="47" spans="1:22" x14ac:dyDescent="0.2">
      <c r="F47" s="19"/>
    </row>
    <row r="48" spans="1:22" x14ac:dyDescent="0.2">
      <c r="F48" s="19"/>
    </row>
    <row r="49" spans="6:9" x14ac:dyDescent="0.2">
      <c r="F49" s="19"/>
    </row>
    <row r="50" spans="6:9" x14ac:dyDescent="0.2">
      <c r="F50" s="19"/>
      <c r="H50" s="68" t="s">
        <v>50</v>
      </c>
      <c r="I50" s="68"/>
    </row>
    <row r="51" spans="6:9" x14ac:dyDescent="0.2">
      <c r="F51" s="19"/>
      <c r="H51" s="69" t="s">
        <v>51</v>
      </c>
      <c r="I51" s="69"/>
    </row>
    <row r="52" spans="6:9" x14ac:dyDescent="0.2">
      <c r="F52" s="19"/>
    </row>
    <row r="53" spans="6:9" x14ac:dyDescent="0.2">
      <c r="F53" s="19"/>
    </row>
    <row r="54" spans="6:9" x14ac:dyDescent="0.2">
      <c r="F54" s="19"/>
    </row>
    <row r="55" spans="6:9" x14ac:dyDescent="0.2">
      <c r="F55" s="19"/>
    </row>
    <row r="56" spans="6:9" x14ac:dyDescent="0.2">
      <c r="F56" s="19"/>
    </row>
    <row r="57" spans="6:9" x14ac:dyDescent="0.2">
      <c r="F57" s="19"/>
    </row>
    <row r="58" spans="6:9" x14ac:dyDescent="0.2">
      <c r="F58" s="19"/>
    </row>
    <row r="59" spans="6:9" x14ac:dyDescent="0.2">
      <c r="F59" s="19"/>
    </row>
    <row r="60" spans="6:9" x14ac:dyDescent="0.2">
      <c r="F60" s="19"/>
    </row>
    <row r="61" spans="6:9" x14ac:dyDescent="0.2">
      <c r="F61" s="19"/>
    </row>
    <row r="62" spans="6:9" x14ac:dyDescent="0.2">
      <c r="F62" s="19"/>
    </row>
    <row r="63" spans="6:9" x14ac:dyDescent="0.2">
      <c r="F63" s="19"/>
    </row>
    <row r="64" spans="6:9" x14ac:dyDescent="0.2">
      <c r="F64" s="19"/>
    </row>
    <row r="65" spans="6:6" x14ac:dyDescent="0.2">
      <c r="F65" s="19"/>
    </row>
    <row r="66" spans="6:6" x14ac:dyDescent="0.2">
      <c r="F66" s="19"/>
    </row>
    <row r="67" spans="6:6" x14ac:dyDescent="0.2">
      <c r="F67" s="19"/>
    </row>
    <row r="68" spans="6:6" x14ac:dyDescent="0.2">
      <c r="F68" s="19"/>
    </row>
    <row r="69" spans="6:6" x14ac:dyDescent="0.2">
      <c r="F69" s="19"/>
    </row>
    <row r="70" spans="6:6" x14ac:dyDescent="0.2">
      <c r="F70" s="19"/>
    </row>
    <row r="71" spans="6:6" x14ac:dyDescent="0.2">
      <c r="F71" s="19"/>
    </row>
    <row r="72" spans="6:6" x14ac:dyDescent="0.2">
      <c r="F72" s="19"/>
    </row>
    <row r="73" spans="6:6" x14ac:dyDescent="0.2">
      <c r="F73" s="19"/>
    </row>
    <row r="74" spans="6:6" x14ac:dyDescent="0.2">
      <c r="F74" s="19"/>
    </row>
    <row r="75" spans="6:6" x14ac:dyDescent="0.2">
      <c r="F75" s="19"/>
    </row>
    <row r="76" spans="6:6" x14ac:dyDescent="0.2">
      <c r="F76" s="19"/>
    </row>
    <row r="77" spans="6:6" x14ac:dyDescent="0.2">
      <c r="F77" s="19"/>
    </row>
    <row r="78" spans="6:6" x14ac:dyDescent="0.2">
      <c r="F78" s="19"/>
    </row>
    <row r="79" spans="6:6" x14ac:dyDescent="0.2">
      <c r="F79" s="19"/>
    </row>
    <row r="80" spans="6:6" x14ac:dyDescent="0.2">
      <c r="F80" s="19"/>
    </row>
    <row r="81" spans="6:6" x14ac:dyDescent="0.2">
      <c r="F81" s="19"/>
    </row>
    <row r="82" spans="6:6" x14ac:dyDescent="0.2">
      <c r="F82" s="19"/>
    </row>
    <row r="83" spans="6:6" x14ac:dyDescent="0.2">
      <c r="F83" s="19"/>
    </row>
    <row r="84" spans="6:6" x14ac:dyDescent="0.2">
      <c r="F84" s="19"/>
    </row>
    <row r="85" spans="6:6" x14ac:dyDescent="0.2">
      <c r="F85" s="19"/>
    </row>
    <row r="86" spans="6:6" x14ac:dyDescent="0.2">
      <c r="F86" s="19"/>
    </row>
    <row r="87" spans="6:6" x14ac:dyDescent="0.2">
      <c r="F87" s="19"/>
    </row>
    <row r="88" spans="6:6" x14ac:dyDescent="0.2">
      <c r="F88" s="19"/>
    </row>
    <row r="89" spans="6:6" x14ac:dyDescent="0.2">
      <c r="F89" s="19"/>
    </row>
    <row r="90" spans="6:6" x14ac:dyDescent="0.2">
      <c r="F90" s="19"/>
    </row>
    <row r="91" spans="6:6" x14ac:dyDescent="0.2">
      <c r="F91" s="19"/>
    </row>
    <row r="92" spans="6:6" x14ac:dyDescent="0.2">
      <c r="F92" s="19"/>
    </row>
    <row r="93" spans="6:6" x14ac:dyDescent="0.2">
      <c r="F93" s="19"/>
    </row>
    <row r="94" spans="6:6" x14ac:dyDescent="0.2">
      <c r="F94" s="19"/>
    </row>
    <row r="95" spans="6:6" x14ac:dyDescent="0.2">
      <c r="F95" s="19"/>
    </row>
    <row r="96" spans="6:6" x14ac:dyDescent="0.2">
      <c r="F96" s="19"/>
    </row>
    <row r="97" spans="6:6" x14ac:dyDescent="0.2">
      <c r="F97" s="19"/>
    </row>
    <row r="98" spans="6:6" x14ac:dyDescent="0.2">
      <c r="F98" s="19"/>
    </row>
    <row r="99" spans="6:6" x14ac:dyDescent="0.2">
      <c r="F99" s="19"/>
    </row>
    <row r="100" spans="6:6" x14ac:dyDescent="0.2">
      <c r="F100" s="19"/>
    </row>
    <row r="101" spans="6:6" x14ac:dyDescent="0.2">
      <c r="F101" s="19"/>
    </row>
    <row r="102" spans="6:6" x14ac:dyDescent="0.2">
      <c r="F102" s="19"/>
    </row>
    <row r="103" spans="6:6" x14ac:dyDescent="0.2">
      <c r="F103" s="19"/>
    </row>
    <row r="104" spans="6:6" x14ac:dyDescent="0.2">
      <c r="F104" s="19"/>
    </row>
    <row r="105" spans="6:6" x14ac:dyDescent="0.2">
      <c r="F105" s="19"/>
    </row>
    <row r="106" spans="6:6" x14ac:dyDescent="0.2">
      <c r="F106" s="19"/>
    </row>
  </sheetData>
  <mergeCells count="18">
    <mergeCell ref="J11:J12"/>
    <mergeCell ref="J39:J40"/>
    <mergeCell ref="E39:E40"/>
    <mergeCell ref="G39:H39"/>
    <mergeCell ref="I39:I40"/>
    <mergeCell ref="I11:I12"/>
    <mergeCell ref="G11:H11"/>
    <mergeCell ref="E11:E12"/>
    <mergeCell ref="C11:C12"/>
    <mergeCell ref="C39:C40"/>
    <mergeCell ref="A11:A12"/>
    <mergeCell ref="B11:B12"/>
    <mergeCell ref="D11:D12"/>
    <mergeCell ref="H50:I50"/>
    <mergeCell ref="H51:I51"/>
    <mergeCell ref="A39:A40"/>
    <mergeCell ref="B39:B40"/>
    <mergeCell ref="D39:D40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4"/>
  <sheetViews>
    <sheetView showGridLines="0" tabSelected="1" workbookViewId="0">
      <selection activeCell="A3" sqref="A3"/>
    </sheetView>
  </sheetViews>
  <sheetFormatPr baseColWidth="10" defaultColWidth="9.140625" defaultRowHeight="12.75" x14ac:dyDescent="0.2"/>
  <cols>
    <col min="1" max="1" width="5.7109375" style="3" customWidth="1"/>
    <col min="2" max="2" width="34.85546875" style="18" customWidth="1"/>
    <col min="3" max="3" width="17.140625" style="3" customWidth="1"/>
    <col min="4" max="4" width="12.7109375" style="3" customWidth="1"/>
    <col min="5" max="5" width="12.7109375" style="17" customWidth="1"/>
    <col min="6" max="6" width="15.42578125" style="24" bestFit="1" customWidth="1"/>
    <col min="7" max="7" width="14.42578125" style="3" bestFit="1" customWidth="1"/>
    <col min="8" max="8" width="13.7109375" style="3" customWidth="1"/>
    <col min="9" max="9" width="17.5703125" style="3" bestFit="1" customWidth="1"/>
    <col min="10" max="10" width="12.7109375" style="3" customWidth="1"/>
    <col min="11" max="11" width="9.140625" style="3"/>
    <col min="12" max="12" width="14.85546875" style="3" bestFit="1" customWidth="1"/>
    <col min="13" max="16384" width="9.140625" style="3"/>
  </cols>
  <sheetData>
    <row r="1" spans="1:22" s="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ht="18" x14ac:dyDescent="0.25">
      <c r="A3" s="5" t="str">
        <f>+Índice!D4</f>
        <v>SACI H PETERSEN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2">
      <c r="A4" s="3" t="str">
        <f>+Índice!B10&amp;Índice!C10</f>
        <v>3. Otras Deudas según Informe del Síndico</v>
      </c>
      <c r="B4" s="3"/>
      <c r="E4" s="3"/>
      <c r="F4" s="39"/>
      <c r="G4" s="38"/>
      <c r="H4" s="54"/>
    </row>
    <row r="5" spans="1:22" s="2" customFormat="1" x14ac:dyDescent="0.2">
      <c r="B5" s="4"/>
      <c r="C5" s="4"/>
      <c r="D5" s="4"/>
      <c r="E5" s="4"/>
      <c r="F5" s="51"/>
      <c r="G5" s="60"/>
      <c r="H5" s="4"/>
      <c r="I5" s="4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x14ac:dyDescent="0.2">
      <c r="A6" s="6" t="s">
        <v>14</v>
      </c>
      <c r="B6" s="7"/>
      <c r="C6" s="8">
        <f>+Índice!D5</f>
        <v>44834</v>
      </c>
      <c r="D6" s="8"/>
      <c r="E6" s="4"/>
      <c r="F6" s="4"/>
      <c r="G6" s="4"/>
      <c r="H6" s="4"/>
      <c r="I6" s="4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2" customFormat="1" x14ac:dyDescent="0.2">
      <c r="A7" s="6" t="s">
        <v>15</v>
      </c>
      <c r="B7" s="7"/>
      <c r="C7" s="9">
        <f>+Índice!D6</f>
        <v>7078.87</v>
      </c>
      <c r="D7" s="9"/>
      <c r="E7" s="4"/>
      <c r="F7" s="72"/>
      <c r="G7" s="71"/>
      <c r="H7" s="4"/>
      <c r="I7" s="4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" customFormat="1" x14ac:dyDescent="0.2">
      <c r="A8" s="10"/>
      <c r="B8" s="11"/>
      <c r="C8" s="12"/>
      <c r="D8" s="12"/>
      <c r="E8" s="4"/>
      <c r="F8" s="73"/>
      <c r="G8" s="71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2" customFormat="1" ht="18" x14ac:dyDescent="0.25">
      <c r="A9" s="13" t="s">
        <v>1</v>
      </c>
      <c r="B9" s="11"/>
      <c r="C9" s="12"/>
      <c r="D9" s="12"/>
      <c r="E9" s="4"/>
      <c r="F9" s="51"/>
      <c r="G9" s="71"/>
      <c r="H9" s="72"/>
      <c r="I9" s="7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7"/>
      <c r="B10" s="11"/>
      <c r="C10" s="12"/>
      <c r="D10" s="1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12.75" customHeight="1" x14ac:dyDescent="0.2">
      <c r="A11" s="64" t="s">
        <v>2</v>
      </c>
      <c r="B11" s="66" t="s">
        <v>13</v>
      </c>
      <c r="C11" s="66" t="s">
        <v>4</v>
      </c>
      <c r="D11" s="66" t="s">
        <v>27</v>
      </c>
      <c r="E11" s="66" t="s">
        <v>5</v>
      </c>
      <c r="F11" s="14" t="s">
        <v>6</v>
      </c>
      <c r="G11" s="70" t="s">
        <v>6</v>
      </c>
      <c r="H11" s="70"/>
      <c r="I11" s="66" t="s">
        <v>7</v>
      </c>
      <c r="J11" s="66" t="s">
        <v>20</v>
      </c>
    </row>
    <row r="12" spans="1:22" ht="13.5" thickBot="1" x14ac:dyDescent="0.25">
      <c r="A12" s="65"/>
      <c r="B12" s="67"/>
      <c r="C12" s="67"/>
      <c r="D12" s="67"/>
      <c r="E12" s="67"/>
      <c r="F12" s="15" t="s">
        <v>8</v>
      </c>
      <c r="G12" s="16" t="s">
        <v>9</v>
      </c>
      <c r="H12" s="16" t="s">
        <v>10</v>
      </c>
      <c r="I12" s="67"/>
      <c r="J12" s="67"/>
    </row>
    <row r="13" spans="1:22" x14ac:dyDescent="0.2">
      <c r="A13" s="17">
        <v>1</v>
      </c>
      <c r="B13" s="18" t="s">
        <v>46</v>
      </c>
      <c r="C13" s="44" t="s">
        <v>43</v>
      </c>
      <c r="D13" s="34">
        <v>44834</v>
      </c>
      <c r="E13" s="35">
        <v>44841</v>
      </c>
      <c r="F13" s="26">
        <f>+G13+H13*$C$7</f>
        <v>342844790.00000101</v>
      </c>
      <c r="G13" s="39">
        <v>342844790.00000101</v>
      </c>
    </row>
    <row r="14" spans="1:22" x14ac:dyDescent="0.2">
      <c r="A14" s="17">
        <v>2</v>
      </c>
      <c r="B14" s="44" t="s">
        <v>47</v>
      </c>
      <c r="C14" s="44" t="s">
        <v>43</v>
      </c>
      <c r="D14" s="34">
        <v>44834</v>
      </c>
      <c r="E14" s="35">
        <v>44844</v>
      </c>
      <c r="F14" s="19">
        <f>+G14+H14*$C$7</f>
        <v>532237833.30000001</v>
      </c>
      <c r="G14" s="39">
        <v>532237833.30000001</v>
      </c>
      <c r="L14" s="39"/>
    </row>
    <row r="15" spans="1:22" x14ac:dyDescent="0.2">
      <c r="A15" s="17">
        <v>3</v>
      </c>
      <c r="B15" s="44" t="s">
        <v>71</v>
      </c>
      <c r="C15" s="44" t="s">
        <v>43</v>
      </c>
      <c r="D15" s="34">
        <v>44834</v>
      </c>
      <c r="E15" s="35">
        <v>44926</v>
      </c>
      <c r="F15" s="19">
        <f>+G15+H15*$C$7</f>
        <v>1299456255.03</v>
      </c>
      <c r="G15" s="39">
        <v>1299456255.03</v>
      </c>
      <c r="L15" s="39"/>
    </row>
    <row r="16" spans="1:22" x14ac:dyDescent="0.2">
      <c r="A16" s="17">
        <v>4</v>
      </c>
      <c r="B16" s="44" t="s">
        <v>48</v>
      </c>
      <c r="C16" s="45" t="s">
        <v>49</v>
      </c>
      <c r="D16" s="34">
        <v>44834</v>
      </c>
      <c r="E16" s="35">
        <v>44865</v>
      </c>
      <c r="F16" s="19">
        <f>+G16+H16*$C$7</f>
        <v>12165930490.319983</v>
      </c>
      <c r="G16" s="39"/>
      <c r="H16" s="40">
        <v>1718626.0646572099</v>
      </c>
      <c r="K16" s="62"/>
    </row>
    <row r="17" spans="1:22" ht="3.75" customHeight="1" thickBot="1" x14ac:dyDescent="0.25">
      <c r="A17" s="20"/>
      <c r="B17" s="21"/>
      <c r="C17" s="20"/>
      <c r="D17" s="20"/>
      <c r="E17" s="22"/>
      <c r="F17" s="23"/>
      <c r="G17" s="47"/>
      <c r="H17" s="20"/>
      <c r="I17" s="20"/>
      <c r="J17" s="20"/>
    </row>
    <row r="18" spans="1:22" ht="13.5" thickBot="1" x14ac:dyDescent="0.25">
      <c r="E18" s="27" t="s">
        <v>19</v>
      </c>
      <c r="F18" s="28">
        <f>+SUM(F13:F17)</f>
        <v>14340469368.649982</v>
      </c>
      <c r="G18" s="46">
        <f>+SUM(G13:G17)</f>
        <v>2174538878.3300009</v>
      </c>
      <c r="H18" s="42">
        <f>+SUM(H13:H17)</f>
        <v>1718626.0646572099</v>
      </c>
      <c r="L18" s="38"/>
    </row>
    <row r="19" spans="1:22" s="2" customFormat="1" ht="13.5" thickTop="1" x14ac:dyDescent="0.2">
      <c r="A19" s="7"/>
      <c r="B19" s="11"/>
      <c r="C19" s="12"/>
      <c r="D19" s="1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">
      <c r="F20" s="19"/>
    </row>
    <row r="21" spans="1:22" ht="18" x14ac:dyDescent="0.25">
      <c r="A21" s="13" t="s">
        <v>18</v>
      </c>
      <c r="F21" s="19"/>
    </row>
    <row r="22" spans="1:22" x14ac:dyDescent="0.2">
      <c r="F22" s="19"/>
    </row>
    <row r="23" spans="1:22" ht="12.75" customHeight="1" x14ac:dyDescent="0.2">
      <c r="A23" s="64" t="s">
        <v>2</v>
      </c>
      <c r="B23" s="66" t="s">
        <v>13</v>
      </c>
      <c r="C23" s="66" t="s">
        <v>4</v>
      </c>
      <c r="D23" s="66" t="s">
        <v>27</v>
      </c>
      <c r="E23" s="66" t="s">
        <v>5</v>
      </c>
      <c r="F23" s="32" t="s">
        <v>6</v>
      </c>
      <c r="G23" s="70" t="s">
        <v>6</v>
      </c>
      <c r="H23" s="70"/>
      <c r="I23" s="66" t="s">
        <v>7</v>
      </c>
      <c r="J23" s="66" t="s">
        <v>20</v>
      </c>
    </row>
    <row r="24" spans="1:22" ht="13.5" thickBot="1" x14ac:dyDescent="0.25">
      <c r="A24" s="65"/>
      <c r="B24" s="67"/>
      <c r="C24" s="67"/>
      <c r="D24" s="67"/>
      <c r="E24" s="67"/>
      <c r="F24" s="15" t="s">
        <v>8</v>
      </c>
      <c r="G24" s="16" t="s">
        <v>9</v>
      </c>
      <c r="H24" s="16" t="s">
        <v>10</v>
      </c>
      <c r="I24" s="67"/>
      <c r="J24" s="67"/>
    </row>
    <row r="25" spans="1:22" x14ac:dyDescent="0.2">
      <c r="A25" s="17">
        <v>1</v>
      </c>
      <c r="F25" s="26">
        <f>+G25+H25*$C$7</f>
        <v>0</v>
      </c>
    </row>
    <row r="26" spans="1:22" x14ac:dyDescent="0.2">
      <c r="A26" s="17">
        <v>2</v>
      </c>
      <c r="F26" s="19">
        <f>+G26+H26*$C$7</f>
        <v>0</v>
      </c>
    </row>
    <row r="27" spans="1:22" ht="15" x14ac:dyDescent="0.2">
      <c r="A27" s="36" t="s">
        <v>11</v>
      </c>
      <c r="F27" s="19">
        <f>+G27+H27*$C$7</f>
        <v>0</v>
      </c>
    </row>
    <row r="28" spans="1:22" ht="3" customHeight="1" thickBot="1" x14ac:dyDescent="0.25">
      <c r="A28" s="20"/>
      <c r="B28" s="21"/>
      <c r="C28" s="20"/>
      <c r="D28" s="20"/>
      <c r="E28" s="22"/>
      <c r="F28" s="23"/>
      <c r="G28" s="20"/>
      <c r="H28" s="20"/>
      <c r="I28" s="20"/>
      <c r="J28" s="20"/>
    </row>
    <row r="29" spans="1:22" ht="13.5" thickBot="1" x14ac:dyDescent="0.25">
      <c r="E29" s="27" t="s">
        <v>19</v>
      </c>
      <c r="F29" s="28">
        <f>+SUM(F25:F28)</f>
        <v>0</v>
      </c>
      <c r="G29" s="28">
        <f>+SUM(G25:G28)</f>
        <v>0</v>
      </c>
      <c r="H29" s="28">
        <f>+SUM(H25:H28)</f>
        <v>0</v>
      </c>
    </row>
    <row r="30" spans="1:22" ht="13.5" thickTop="1" x14ac:dyDescent="0.2">
      <c r="F30" s="19"/>
    </row>
    <row r="31" spans="1:22" x14ac:dyDescent="0.2">
      <c r="F31" s="19"/>
    </row>
    <row r="32" spans="1:22" x14ac:dyDescent="0.2">
      <c r="F32" s="19"/>
    </row>
    <row r="33" spans="6:9" x14ac:dyDescent="0.2">
      <c r="F33" s="19"/>
    </row>
    <row r="34" spans="6:9" x14ac:dyDescent="0.2">
      <c r="F34" s="19"/>
    </row>
    <row r="35" spans="6:9" x14ac:dyDescent="0.2">
      <c r="F35" s="19"/>
    </row>
    <row r="36" spans="6:9" x14ac:dyDescent="0.2">
      <c r="F36" s="19"/>
    </row>
    <row r="37" spans="6:9" x14ac:dyDescent="0.2">
      <c r="F37" s="19"/>
    </row>
    <row r="38" spans="6:9" x14ac:dyDescent="0.2">
      <c r="F38" s="19"/>
      <c r="H38" s="68" t="s">
        <v>50</v>
      </c>
      <c r="I38" s="68"/>
    </row>
    <row r="39" spans="6:9" x14ac:dyDescent="0.2">
      <c r="F39" s="19"/>
      <c r="H39" s="69" t="s">
        <v>51</v>
      </c>
      <c r="I39" s="69"/>
    </row>
    <row r="40" spans="6:9" x14ac:dyDescent="0.2">
      <c r="F40" s="19"/>
    </row>
    <row r="41" spans="6:9" x14ac:dyDescent="0.2">
      <c r="F41" s="19"/>
    </row>
    <row r="42" spans="6:9" x14ac:dyDescent="0.2">
      <c r="F42" s="19"/>
    </row>
    <row r="43" spans="6:9" x14ac:dyDescent="0.2">
      <c r="F43" s="19"/>
    </row>
    <row r="44" spans="6:9" x14ac:dyDescent="0.2">
      <c r="F44" s="19"/>
    </row>
    <row r="45" spans="6:9" x14ac:dyDescent="0.2">
      <c r="F45" s="19"/>
    </row>
    <row r="46" spans="6:9" x14ac:dyDescent="0.2">
      <c r="F46" s="19"/>
    </row>
    <row r="47" spans="6:9" x14ac:dyDescent="0.2">
      <c r="F47" s="19"/>
    </row>
    <row r="48" spans="6:9" x14ac:dyDescent="0.2">
      <c r="F48" s="19"/>
    </row>
    <row r="49" spans="6:6" x14ac:dyDescent="0.2">
      <c r="F49" s="19"/>
    </row>
    <row r="50" spans="6:6" x14ac:dyDescent="0.2">
      <c r="F50" s="19"/>
    </row>
    <row r="51" spans="6:6" x14ac:dyDescent="0.2">
      <c r="F51" s="19"/>
    </row>
    <row r="52" spans="6:6" x14ac:dyDescent="0.2">
      <c r="F52" s="19"/>
    </row>
    <row r="53" spans="6:6" x14ac:dyDescent="0.2">
      <c r="F53" s="19"/>
    </row>
    <row r="54" spans="6:6" x14ac:dyDescent="0.2">
      <c r="F54" s="19"/>
    </row>
    <row r="55" spans="6:6" x14ac:dyDescent="0.2">
      <c r="F55" s="19"/>
    </row>
    <row r="56" spans="6:6" x14ac:dyDescent="0.2">
      <c r="F56" s="19"/>
    </row>
    <row r="57" spans="6:6" x14ac:dyDescent="0.2">
      <c r="F57" s="19"/>
    </row>
    <row r="58" spans="6:6" x14ac:dyDescent="0.2">
      <c r="F58" s="19"/>
    </row>
    <row r="59" spans="6:6" x14ac:dyDescent="0.2">
      <c r="F59" s="19"/>
    </row>
    <row r="60" spans="6:6" x14ac:dyDescent="0.2">
      <c r="F60" s="19"/>
    </row>
    <row r="61" spans="6:6" x14ac:dyDescent="0.2">
      <c r="F61" s="19"/>
    </row>
    <row r="62" spans="6:6" x14ac:dyDescent="0.2">
      <c r="F62" s="19"/>
    </row>
    <row r="63" spans="6:6" x14ac:dyDescent="0.2">
      <c r="F63" s="19"/>
    </row>
    <row r="64" spans="6:6" x14ac:dyDescent="0.2">
      <c r="F64" s="19"/>
    </row>
    <row r="65" spans="6:6" x14ac:dyDescent="0.2">
      <c r="F65" s="19"/>
    </row>
    <row r="66" spans="6:6" x14ac:dyDescent="0.2">
      <c r="F66" s="19"/>
    </row>
    <row r="67" spans="6:6" x14ac:dyDescent="0.2">
      <c r="F67" s="19"/>
    </row>
    <row r="68" spans="6:6" x14ac:dyDescent="0.2">
      <c r="F68" s="19"/>
    </row>
    <row r="69" spans="6:6" x14ac:dyDescent="0.2">
      <c r="F69" s="19"/>
    </row>
    <row r="70" spans="6:6" x14ac:dyDescent="0.2">
      <c r="F70" s="19"/>
    </row>
    <row r="71" spans="6:6" x14ac:dyDescent="0.2">
      <c r="F71" s="19"/>
    </row>
    <row r="72" spans="6:6" x14ac:dyDescent="0.2">
      <c r="F72" s="19"/>
    </row>
    <row r="73" spans="6:6" x14ac:dyDescent="0.2">
      <c r="F73" s="19"/>
    </row>
    <row r="74" spans="6:6" x14ac:dyDescent="0.2">
      <c r="F74" s="19"/>
    </row>
    <row r="75" spans="6:6" x14ac:dyDescent="0.2">
      <c r="F75" s="19"/>
    </row>
    <row r="76" spans="6:6" x14ac:dyDescent="0.2">
      <c r="F76" s="19"/>
    </row>
    <row r="77" spans="6:6" x14ac:dyDescent="0.2">
      <c r="F77" s="19"/>
    </row>
    <row r="78" spans="6:6" x14ac:dyDescent="0.2">
      <c r="F78" s="19"/>
    </row>
    <row r="79" spans="6:6" x14ac:dyDescent="0.2">
      <c r="F79" s="19"/>
    </row>
    <row r="80" spans="6:6" x14ac:dyDescent="0.2">
      <c r="F80" s="19"/>
    </row>
    <row r="81" spans="6:6" x14ac:dyDescent="0.2">
      <c r="F81" s="19"/>
    </row>
    <row r="82" spans="6:6" x14ac:dyDescent="0.2">
      <c r="F82" s="19"/>
    </row>
    <row r="83" spans="6:6" x14ac:dyDescent="0.2">
      <c r="F83" s="19"/>
    </row>
    <row r="84" spans="6:6" x14ac:dyDescent="0.2">
      <c r="F84" s="19"/>
    </row>
    <row r="85" spans="6:6" x14ac:dyDescent="0.2">
      <c r="F85" s="19"/>
    </row>
    <row r="86" spans="6:6" x14ac:dyDescent="0.2">
      <c r="F86" s="19"/>
    </row>
    <row r="87" spans="6:6" x14ac:dyDescent="0.2">
      <c r="F87" s="19"/>
    </row>
    <row r="88" spans="6:6" x14ac:dyDescent="0.2">
      <c r="F88" s="19"/>
    </row>
    <row r="89" spans="6:6" x14ac:dyDescent="0.2">
      <c r="F89" s="19"/>
    </row>
    <row r="90" spans="6:6" x14ac:dyDescent="0.2">
      <c r="F90" s="19"/>
    </row>
    <row r="91" spans="6:6" x14ac:dyDescent="0.2">
      <c r="F91" s="19"/>
    </row>
    <row r="92" spans="6:6" x14ac:dyDescent="0.2">
      <c r="F92" s="19"/>
    </row>
    <row r="93" spans="6:6" x14ac:dyDescent="0.2">
      <c r="F93" s="19"/>
    </row>
    <row r="94" spans="6:6" x14ac:dyDescent="0.2">
      <c r="F94" s="19"/>
    </row>
  </sheetData>
  <mergeCells count="18">
    <mergeCell ref="H38:I38"/>
    <mergeCell ref="H39:I39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uzUYCw/uUoDS3ZYNbHCEqvwX4vPBbLUvqp2kHo3nbd4=</DigestValue>
    </Reference>
    <Reference Type="http://www.w3.org/2000/09/xmldsig#Object" URI="#idOfficeObject">
      <DigestMethod Algorithm="http://www.w3.org/2001/04/xmlenc#sha256"/>
      <DigestValue>974h+GLokyVYB8YyJRpS0bmcahXjKM0i+PqGeWwFQ5g=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t5V9W8LQvvnjY+jzwPKEjDW5QAKScjMYmNw5FIs23xA=</DigestValue>
    </Reference>
    <Reference Type="http://www.w3.org/2000/09/xmldsig#Object" URI="#idValidSigLnImg">
      <DigestMethod Algorithm="http://www.w3.org/2001/04/xmlenc#sha256"/>
      <DigestValue>KI4PdBRe+t4VV8yDESTWsi8NJX14iShdCETisRLMvNc=</DigestValue>
    </Reference>
    <Reference Type="http://www.w3.org/2000/09/xmldsig#Object" URI="#idInvalidSigLnImg">
      <DigestMethod Algorithm="http://www.w3.org/2001/04/xmlenc#sha256"/>
      <DigestValue>ei77cJc5H1NV1sVeZZEiL3dt4IO+zlXWeaB6dMclFzI=</DigestValue>
    </Reference>
  </SignedInfo>
  <SignatureValue>SP5Loly/hnxWkmM17n1HW4QWrjZz6FpSKwcBHZWbIkEkLQ/O1nbalWT+vWkRDdt434Fw4NREqH7m
lQJgLehmKTb4Mp89RGrlIHi/ByQvd19DISOPvUSva7JImuhEoEcp28RlkUzW9iNZxJEGBjl8f3ir
Wu6CDmbFCBU6uUCd4q0HmQXz8bSC40r0QePrTMJLkiVzNNwocANbdQ66YDMOCed681SEsA46bAeV
Q19vl2n8WYHCUx8nUE34oum5ZBBYFjZlD2EvaX11f9SjIR5F1m3hnmZkhNvX6q/0qo0eP58gTpPs
5WhTdaKobgWIOdbedZ09BrDLE5p5UIMbc1lEkg==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3bF+/AItGASY+AYLVO1qUrk1pNohD1AqGNQq5Qv+G/A=</DigestValue>
      </Reference>
      <Reference URI="/xl/comments1.xml?ContentType=application/vnd.openxmlformats-officedocument.spreadsheetml.comments+xml">
        <DigestMethod Algorithm="http://www.w3.org/2001/04/xmlenc#sha256"/>
        <DigestValue>N9RyPd5yMWFYPdBrf7ntf+5gRh8LVckXGm4R9u7Dn+k=</DigestValue>
      </Reference>
      <Reference URI="/xl/comments2.xml?ContentType=application/vnd.openxmlformats-officedocument.spreadsheetml.comments+xml">
        <DigestMethod Algorithm="http://www.w3.org/2001/04/xmlenc#sha256"/>
        <DigestValue>t4isGmb4qH7NsfYq2S3czhtLaGdZn2wWLm0ieyZS+Ps=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4IWjGr7B+owcD7Y9C/alUEbjqC1a/Zil9Fd3dbT9sbw=</DigestValue>
      </Reference>
      <Reference URI="/xl/drawings/vmlDrawing2.vml?ContentType=application/vnd.openxmlformats-officedocument.vmlDrawing">
        <DigestMethod Algorithm="http://www.w3.org/2001/04/xmlenc#sha256"/>
        <DigestValue>dps6R+DRM/ToedxNy86rliCCvBZnCMwm9h+yu41KaEE=</DigestValue>
      </Reference>
      <Reference URI="/xl/drawings/vmlDrawing3.vml?ContentType=application/vnd.openxmlformats-officedocument.vmlDrawing">
        <DigestMethod Algorithm="http://www.w3.org/2001/04/xmlenc#sha256"/>
        <DigestValue>y+pG3THUFK4Nb9eeQxHzRmxlkouh9JFB2QAi8lGn/DE=</DigestValue>
      </Reference>
      <Reference URI="/xl/media/image1.emf?ContentType=image/x-emf">
        <DigestMethod Algorithm="http://www.w3.org/2001/04/xmlenc#sha256"/>
        <DigestValue>eE8VDtFUwzx5UhcQ2+IMm5m7vAbCtBNyNWrAnWlLEDs=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HmtYASthoJQCnH6RohhcjaTKEzWUWjkaYoNmRvCMtX4=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bfiJNo5GHxybpZ/80T3p5MQNLZe94HDOsYHGr5Xewhc=</DigestValue>
      </Reference>
      <Reference URI="/xl/styles.xml?ContentType=application/vnd.openxmlformats-officedocument.spreadsheetml.styles+xml">
        <DigestMethod Algorithm="http://www.w3.org/2001/04/xmlenc#sha256"/>
        <DigestValue>Wn3S45gmzW52/MpUGq/GVZE73qKizf5subpU71cVLb0=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xb9/upv3UIAGbFvNeOCOU68ro52ipKaY6ZkRJiyXasU=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m2PmHT93UxH5vrHt93HYT5oeQVcycp5LWhAF2xfuT+0=</DigestValue>
      </Reference>
      <Reference URI="/xl/worksheets/sheet2.xml?ContentType=application/vnd.openxmlformats-officedocument.spreadsheetml.worksheet+xml">
        <DigestMethod Algorithm="http://www.w3.org/2001/04/xmlenc#sha256"/>
        <DigestValue>Auer3eLhco4PIreUwcXSHKRl583elY1daWV2My2ZMSI=</DigestValue>
      </Reference>
      <Reference URI="/xl/worksheets/sheet3.xml?ContentType=application/vnd.openxmlformats-officedocument.spreadsheetml.worksheet+xml">
        <DigestMethod Algorithm="http://www.w3.org/2001/04/xmlenc#sha256"/>
        <DigestValue>JRz4lFiDCWpVtAgruq6j/B2qayfWJKvSTzUIZpIDiGk=</DigestValue>
      </Reference>
      <Reference URI="/xl/worksheets/sheet4.xml?ContentType=application/vnd.openxmlformats-officedocument.spreadsheetml.worksheet+xml">
        <DigestMethod Algorithm="http://www.w3.org/2001/04/xmlenc#sha256"/>
        <DigestValue>vP1U/J/zZd6e1nk9mp55reSVSwXTjW631BNVkpoO2PY=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2022-10-31T13:30:22Z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{A7356A45-544B-4877-836D-F96A4D651D60}</SetupID>
          <SignatureText>Juan H Petersen</SignatureText>
          <SignatureImage/>
          <SignatureComments/>
          <WindowsVersion>10.0</WindowsVersion>
          <OfficeVersion>16.0.15629/23</OfficeVersion>
          <ApplicationVersion>16.0.15629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2022-10-31T13:30:22Z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p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MJUz+n8AAAAwlTP6fwAATJ93M/p/AAAAAN6l+n8AALEJ6DL6fwAAMBbepfp/AABMn3cz+n8AANgWAAAAAAAAQAAAwPp/AAAAAN6l+n8AAIEM6DL6fwAABAAAAAAAAAAwFt6l+n8AAOCyL1HkAAAATJ93MwAAAABIAAAAAAAAAEyfdzP6fwAAoDOVM/p/AACAo3cz+n8AAAEAAAAAAAAAAMl3M/p/AAAAAN6l+n8AAAAAAAAAAAAAAAAAAAAAAACw5Dh6+wEAABDAW2b7AQAAq99cpPp/AADAsy9R5AAAAFm0L1HkAAAAAAAAAAAAAAAAAAAAZHYACAAAAAAlAAAADAAAAAEAAAAYAAAADAAAAAAAAAASAAAADAAAAAEAAAAeAAAAGAAAAL0AAAAEAAAA9wAAABEAAAAlAAAADAAAAAEAAABUAAAAiAAAAL4AAAAEAAAA9QAAABAAAAABAAAA0XbJQasKyUG+AAAABAAAAAoAAABMAAAAAAAAAAAAAAAAAAAA//////////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KD1KWT7AQAAAAAAAAAAAAABAAAAAAAAAIg+gKT6fwAAAAAAAAAAAACQP96l+n8AAAkAAAABAAAACQAAAAAAAAAAAAAAAAAAAAAAAAAAAAAApr1JMeoGAACxR7Wm+n8AAIApE3j7AQAAcQWKAAAAAAAQwFtm+wEAAODTL1EAAAAAAAAAAAAAAAAHAAAAAAAAAAAAAAAAAAAAHNMvUeQAAABZ0y9R5AAAAHHNWKT6fwAAkGUbePsBAAAAAAAAAAAAAKDSL1HkAAAAMAg8evp/AAAQwFtm+wEAAKvfXKT6fwAAwNIvUeQAAABZ0y9R5AAAAJAbMHr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6ApPp/AAAAAAAAAAAAACkjLlHkAAAAAwAAAAAAAADHs7Wm+n8AAAAAAAAAAAAAAAAAAAAAAADWTEgx6gYAAAAAAAD6fwAAAAAAAPp/AADg////AAAAABDAW2b7AQAAKCUuUQAAAAAAAAAAAAAAAAYAAAAAAAAAAAAAAAAAAABMJC5R5AAAAIkkLlHkAAAAcc1YpPp/AAABAAAAAAAAAPBxgTEAAAAAsL+ZMfp/AADwcYEx+n8AABDAW2b7AQAAq99cpPp/AADwIy5R5AAAAIkkLlHkAAAAoCZyePs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cQAAABUAAAAhAPAAAAAAAAAAAAAAAIA/AAAAAAAAAAAAAIA/AAAAAAAAAAAAAAAAAAAAAAAAAAAAAAAAAAAAAAAAAAAlAAAADAAAAAAAAIAoAAAADAAAAAQAAABSAAAAcAEAAAQAAADw////AAAAAAAAAAAAAAAAkAEAAAAAAAEAAAAAcwBlAGcAbwBlACAAdQBpAAAAAAAAAAAAAAAAAAAAAAAAAAAAAAAAAAAAAAAAAAAAAAAAAAAAAAAAAAAAAAAAAAAAAADQa2JU+wEAAMB/GTX7AQAAwH8ZNfsBAACIPoCk+n8AAAAAAAAAAAAAoMGZMfp/AADYBZ1U+wEAAOdu4zD6fwAAAAAAAAAAAAAAAAAAAAAAAGZMSDHqBgAAuSMuUeQAAACAcXEx+n8AAPD///8AAAAAEMBbZvsBAAC4JS5RAAAAAAAAAAAAAAAACQAAAAAAAAAAAAAAAAAAANwkLlHkAAAAGSUuUeQAAABxzVik+n8AAAABAQD/////CAAAAAAAAACAcXEx+n8AAMDMbzEAAAAAEMBbZvsBAACr31yk+n8AAIAkLlHkAAAAGSUuUeQAAAAAdJd6+wEAAAAAAABkdgAIAAAAACUAAAAMAAAABAAAABgAAAAMAAAAAAAAABIAAAAMAAAAAQAAAB4AAAAYAAAAKQAAADMAAACaAAAASAAAACUAAAAMAAAABAAAAFQAAACoAAAAKgAAADMAAACYAAAARwAAAAEAAADRdslBqwrJQSoAAAAzAAAADwAAAEwAAAAAAAAAAAAAAAAAAAD//////////2wAAABKAHUAYQBuACAASAAgAFAAZQB0AGUAcgBzAGUAbgCAPwYAAAAJAAAACAAAAAkAAAAEAAAAC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bAAAAXAAAAAEAAADRdslBqwrJQQoAAABQAAAADwAAAEwAAAAAAAAAAAAAAAAAAAD//////////2wAAABKAHUAYQBuACAASAAgAFAAZQB0AGUAcgBzAGUAbgAAAAQAAAAHAAAABgAAAAcAAAADAAAACAAAAAMAAAAGAAAABgAAAAQAAAAGAAAABAAAAAU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  <Object Id="idInvalidSigLnImg">AQAAAGwAAAAAAAAAAAAAAP8AAAB/AAAAAAAAAAAAAAAvGQAAkQwAACBFTUYAAAEAE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JUz+n8AAAAwlTP6fwAATJ93M/p/AAAAAN6l+n8AALEJ6DL6fwAAMBbepfp/AABMn3cz+n8AANgWAAAAAAAAQAAAwPp/AAAAAN6l+n8AAIEM6DL6fwAABAAAAAAAAAAwFt6l+n8AAOCyL1HkAAAATJ93MwAAAABIAAAAAAAAAEyfdzP6fwAAoDOVM/p/AACAo3cz+n8AAAEAAAAAAAAAAMl3M/p/AAAAAN6l+n8AAAAAAAAAAAAAAAAAAAAAAACw5Dh6+wEAABDAW2b7AQAAq99cpPp/AADAsy9R5AAAAFm0L1Hk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PUpZPsBAAAAAAAAAAAAAAEAAAAAAAAAiD6ApPp/AAAAAAAAAAAAAJA/3qX6fwAACQAAAAEAAAAJAAAAAAAAAAAAAAAAAAAAAAAAAAAAAACmvUkx6gYAALFHtab6fwAAgCkTePsBAABxBYoAAAAAABDAW2b7AQAA4NMvUQAAAAAAAAAAAAAAAAcAAAAAAAAAAAAAAAAAAAAc0y9R5AAAAFnTL1HkAAAAcc1YpPp/AACQZRt4+wEAAAAAAAAAAAAAoNIvUeQAAAAwCDx6+n8AABDAW2b7AQAAq99cpPp/AADA0i9R5AAAAFnTL1HkAAAAkBswev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oCk+n8AAAAAAAAAAAAAKSMuUeQAAAADAAAAAAAAAMeztab6fwAAAAAAAAAAAAAAAAAAAAAAANZMSDHqBgAAAAAAAPp/AAAAAAAA+n8AAOD///8AAAAAEMBbZvsBAAAoJS5RAAAAAAAAAAAAAAAABgAAAAAAAAAAAAAAAAAAAEwkLlHkAAAAiSQuUeQAAABxzVik+n8AAAEAAAAAAAAA8HGBMQAAAACwv5kx+n8AAPBxgTH6fwAAEMBbZvsBAACr31yk+n8AAPAjLlHkAAAAiSQuUeQAAACgJnJ4+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NBrYlT7AQAAwH8ZNfsBAADAfxk1+wEAAIg+gKT6fwAAAAAAAAAAAACgwZkx+n8AANgFnVT7AQAA527jMPp/AAAAAAAAAAAAAAAAAAAAAAAAZkxIMeoGAAC5Iy5R5AAAAIBxcTH6fwAA8P///wAAAAAQwFtm+wEAALglLlEAAAAAAAAAAAAAAAAJAAAAAAAAAAAAAAAAAAAA3CQuUeQAAAAZJS5R5AAAAHHNWKT6fwAAAAEBAP////8IAAAAAAAAAIBxcTH6fwAAwMxvMQAAAAAQwFtm+wEAAKvfXKT6fwAAgCQuUeQAAAAZJS5R5AAAAAB0l3r7AQAAAAAAAGR2AAgAAAAAJQAAAAwAAAAEAAAAGAAAAAwAAAAAAAAAEgAAAAwAAAABAAAAHgAAABgAAAApAAAAMwAAAJoAAABIAAAAJQAAAAwAAAAEAAAAVAAAAKgAAAAqAAAAMwAAAJgAAABHAAAAAQAAANF2yUGrCslBKgAAADMAAAAPAAAATAAAAAAAAAAAAAAAAAAAAP//////////bAAAAEoAdQBhAG4AIABIACAAUABlAHQAZQByAHMAZQBuAAA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NF2yUGrCsl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0XbJQasKyU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Lopez</dc:creator>
  <cp:lastModifiedBy>Lidia Blanco</cp:lastModifiedBy>
  <cp:lastPrinted>2022-03-15T18:08:25Z</cp:lastPrinted>
  <dcterms:created xsi:type="dcterms:W3CDTF">2006-11-30T13:09:28Z</dcterms:created>
  <dcterms:modified xsi:type="dcterms:W3CDTF">2022-10-28T19:44:53Z</dcterms:modified>
</cp:coreProperties>
</file>